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60" windowHeight="11328" activeTab="2"/>
  </bookViews>
  <sheets>
    <sheet name="PI" sheetId="3" r:id="rId1"/>
    <sheet name="Abstract" sheetId="1" r:id="rId2"/>
    <sheet name="MB" sheetId="2" r:id="rId3"/>
  </sheets>
  <definedNames>
    <definedName name="_xlnm.Print_Area" localSheetId="2">MB!$A$1:$J$81</definedName>
    <definedName name="_xlnm.Print_Titles" localSheetId="2">MB!$1:$3</definedName>
  </definedNames>
  <calcPr calcId="145621"/>
</workbook>
</file>

<file path=xl/calcChain.xml><?xml version="1.0" encoding="utf-8"?>
<calcChain xmlns="http://schemas.openxmlformats.org/spreadsheetml/2006/main">
  <c r="I50" i="2" l="1"/>
  <c r="I48" i="2"/>
  <c r="I34" i="2"/>
  <c r="I20" i="2"/>
  <c r="I19" i="2"/>
  <c r="I62" i="2" l="1"/>
  <c r="I61" i="2"/>
  <c r="I18" i="2" l="1"/>
  <c r="J14" i="1" l="1"/>
  <c r="J15" i="1" s="1"/>
  <c r="F15" i="1"/>
  <c r="F14" i="1"/>
  <c r="H10" i="1"/>
  <c r="I77" i="2"/>
  <c r="I79" i="2" s="1"/>
  <c r="I81" i="2" s="1"/>
  <c r="I70" i="2"/>
  <c r="I72" i="2" s="1"/>
  <c r="I74" i="2" s="1"/>
  <c r="I60" i="2"/>
  <c r="I59" i="2"/>
  <c r="I58" i="2"/>
  <c r="I57" i="2"/>
  <c r="I56" i="2"/>
  <c r="I55" i="2"/>
  <c r="J13" i="1"/>
  <c r="F13" i="1"/>
  <c r="I47" i="2"/>
  <c r="I45" i="2"/>
  <c r="I46" i="2"/>
  <c r="I44" i="2"/>
  <c r="I43" i="2"/>
  <c r="I42" i="2"/>
  <c r="I41" i="2"/>
  <c r="I29" i="2"/>
  <c r="I33" i="2"/>
  <c r="I32" i="2"/>
  <c r="I31" i="2"/>
  <c r="I30" i="2"/>
  <c r="I28" i="2"/>
  <c r="I17" i="2"/>
  <c r="I16" i="2"/>
  <c r="I15" i="2"/>
  <c r="I14" i="2"/>
  <c r="I13" i="2"/>
  <c r="I12" i="2"/>
  <c r="I5" i="2"/>
  <c r="I7" i="2" s="1"/>
  <c r="I9" i="2" s="1"/>
  <c r="I11" i="1" l="1"/>
  <c r="L11" i="1" s="1"/>
  <c r="K11" i="1" s="1"/>
  <c r="I12" i="1"/>
  <c r="H12" i="1" s="1"/>
  <c r="I64" i="2"/>
  <c r="I9" i="1" s="1"/>
  <c r="L10" i="1"/>
  <c r="K10" i="1" s="1"/>
  <c r="I4" i="1"/>
  <c r="I22" i="2"/>
  <c r="I36" i="2"/>
  <c r="L12" i="1" l="1"/>
  <c r="K12" i="1" s="1"/>
  <c r="H11" i="1"/>
  <c r="L9" i="1"/>
  <c r="K9" i="1" s="1"/>
  <c r="H9" i="1"/>
  <c r="I66" i="2"/>
  <c r="I38" i="2"/>
  <c r="I7" i="1"/>
  <c r="I24" i="2"/>
  <c r="I5" i="1"/>
  <c r="I52" i="2"/>
  <c r="I8" i="1"/>
  <c r="L4" i="1"/>
  <c r="H4" i="1"/>
  <c r="K4" i="1" l="1"/>
  <c r="H5" i="1"/>
  <c r="L5" i="1"/>
  <c r="K5" i="1" s="1"/>
  <c r="H8" i="1"/>
  <c r="L8" i="1"/>
  <c r="K8" i="1" s="1"/>
  <c r="L7" i="1"/>
  <c r="K7" i="1" s="1"/>
  <c r="H7" i="1"/>
  <c r="L13" i="1" l="1"/>
  <c r="K13" i="1"/>
  <c r="K14" i="1" s="1"/>
  <c r="K15" i="1" s="1"/>
  <c r="F12" i="3" l="1"/>
  <c r="G12" i="3" s="1"/>
  <c r="G27" i="3" s="1"/>
  <c r="G28" i="3" s="1"/>
  <c r="G29" i="3" s="1"/>
  <c r="L14" i="1"/>
  <c r="L15" i="1" s="1"/>
</calcChain>
</file>

<file path=xl/sharedStrings.xml><?xml version="1.0" encoding="utf-8"?>
<sst xmlns="http://schemas.openxmlformats.org/spreadsheetml/2006/main" count="201" uniqueCount="85">
  <si>
    <r>
      <rPr>
        <b/>
        <sz val="8.5"/>
        <rFont val="Arial"/>
        <family val="2"/>
      </rPr>
      <t>Sr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No</t>
    </r>
  </si>
  <si>
    <r>
      <rPr>
        <b/>
        <sz val="8.5"/>
        <rFont val="Arial"/>
        <family val="2"/>
      </rPr>
      <t>Item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Name</t>
    </r>
  </si>
  <si>
    <r>
      <rPr>
        <b/>
        <sz val="8.5"/>
        <rFont val="Arial"/>
        <family val="2"/>
      </rPr>
      <t>UOM</t>
    </r>
  </si>
  <si>
    <r>
      <rPr>
        <sz val="7"/>
        <rFont val="Arial MT"/>
        <family val="2"/>
      </rPr>
      <t>ANTI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TERMITE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TREATMENT
</t>
    </r>
    <r>
      <rPr>
        <sz val="7"/>
        <rFont val="Arial MT"/>
        <family val="2"/>
      </rPr>
      <t>ALL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MOH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FOH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Providing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doing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anti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termite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treatment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IMIDACLOPRID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(OZIER)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entire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(Pest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control)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Diluting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injecting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chemical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emulsion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inch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floor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constructional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Anti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Termite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treatment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creating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continuous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chemical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@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ft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center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center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barrier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manufacturer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specification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standards.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APPVD.)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including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year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guarantee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under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suitable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undertaking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stamp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paper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etc,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complete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directed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Architect.(Mode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measurement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carpet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floor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not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surface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treated).</t>
    </r>
  </si>
  <si>
    <r>
      <rPr>
        <sz val="7"/>
        <rFont val="Arial MT"/>
        <family val="2"/>
      </rPr>
      <t>Sq.m.</t>
    </r>
  </si>
  <si>
    <r>
      <rPr>
        <sz val="7"/>
        <rFont val="Arial MT"/>
        <family val="2"/>
      </rPr>
      <t>CIVIL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WORK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WATERPROOFING
</t>
    </r>
    <r>
      <rPr>
        <sz val="7"/>
        <rFont val="Arial MT"/>
        <family val="2"/>
      </rPr>
      <t>Providing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Applying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Fosroc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RFX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Brush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Coating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waterproofing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RCC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slabs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comprising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following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operations.
</t>
    </r>
    <r>
      <rPr>
        <sz val="7"/>
        <rFont val="Arial MT"/>
        <family val="2"/>
      </rPr>
      <t>1.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Removal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Screed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Mother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Slab.
</t>
    </r>
    <r>
      <rPr>
        <sz val="7"/>
        <rFont val="Arial MT"/>
        <family val="2"/>
      </rPr>
      <t>2.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Cleaning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Mother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Slab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Hard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Brush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Removal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Dirt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Surface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Blowers
</t>
    </r>
    <r>
      <rPr>
        <sz val="7"/>
        <rFont val="Arial MT"/>
        <family val="2"/>
      </rPr>
      <t>3.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Applying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Fosroc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RFX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Brush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Coating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mother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slab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Brush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Clock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directions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Sides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Walls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till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450m.m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Height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Floor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raised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150m.m
</t>
    </r>
    <r>
      <rPr>
        <sz val="7"/>
        <rFont val="Arial MT"/>
        <family val="2"/>
      </rPr>
      <t>4.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After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drying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1st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Brush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Coating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applied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Anticlockwise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Directions
</t>
    </r>
    <r>
      <rPr>
        <sz val="7"/>
        <rFont val="Arial MT"/>
        <family val="2"/>
      </rPr>
      <t>5.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After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drying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entire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Surface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Hours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.</t>
    </r>
    <r>
      <rPr>
        <sz val="7"/>
        <rFont val="Times New Roman"/>
        <family val="1"/>
      </rPr>
      <t xml:space="preserve">   </t>
    </r>
    <r>
      <rPr>
        <sz val="7"/>
        <rFont val="Arial MT"/>
        <family val="2"/>
      </rPr>
      <t>we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fill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Inch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Levels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Ponding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Testing.
</t>
    </r>
    <r>
      <rPr>
        <sz val="7"/>
        <rFont val="Arial MT"/>
        <family val="2"/>
      </rPr>
      <t>6.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Water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will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kept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observations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for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72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Hours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Leakage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observed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emptied
</t>
    </r>
    <r>
      <rPr>
        <sz val="7"/>
        <rFont val="Arial MT"/>
        <family val="2"/>
      </rPr>
      <t>7.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Above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Procedure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Repeated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.
</t>
    </r>
    <r>
      <rPr>
        <sz val="7"/>
        <rFont val="Arial MT"/>
        <family val="2"/>
      </rPr>
      <t>8.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Leakage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observed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after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72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Hours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.
</t>
    </r>
    <r>
      <rPr>
        <sz val="7"/>
        <rFont val="Arial MT"/>
        <family val="2"/>
      </rPr>
      <t>9.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drained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out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Floor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Surface
</t>
    </r>
    <r>
      <rPr>
        <sz val="7"/>
        <rFont val="Arial MT"/>
        <family val="2"/>
      </rPr>
      <t>10.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Protective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Screeding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mixed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FOSROC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NITOBOND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SBR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Average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25m.m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thickness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Proofing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Surface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Coving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Side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Walls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.
</t>
    </r>
    <r>
      <rPr>
        <sz val="7"/>
        <rFont val="Arial MT"/>
        <family val="2"/>
      </rPr>
      <t>11.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After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Dryings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Protective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Screed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Days.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Drain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Lines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laid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Floor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Slope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main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Drain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lines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chambers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.
</t>
    </r>
    <r>
      <rPr>
        <sz val="7"/>
        <rFont val="Arial MT"/>
        <family val="2"/>
      </rPr>
      <t>12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After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floor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raising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Light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Seaproax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followed
</t>
    </r>
    <r>
      <rPr>
        <sz val="7"/>
        <rFont val="Arial MT"/>
        <family val="2"/>
      </rPr>
      <t>by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Kota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Stone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Flooring</t>
    </r>
  </si>
  <si>
    <r>
      <rPr>
        <sz val="7"/>
        <rFont val="Arial MT"/>
        <family val="2"/>
      </rPr>
      <t>Flex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glass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Flex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glass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airo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bridge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side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approved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airport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guidelines.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Actual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measurements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taken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before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executing.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Size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*12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ft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252</t>
    </r>
  </si>
  <si>
    <r>
      <rPr>
        <sz val="7"/>
        <rFont val="Arial MT"/>
        <family val="2"/>
      </rPr>
      <t>Sq.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ft</t>
    </r>
  </si>
  <si>
    <r>
      <rPr>
        <sz val="7"/>
        <rFont val="Arial MT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WORK
</t>
    </r>
    <r>
      <rPr>
        <sz val="7"/>
        <rFont val="Arial MT"/>
        <family val="2"/>
      </rPr>
      <t>100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THICK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MASONARY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Providing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Laying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masonry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thickness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100mm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super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structure,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bund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wall,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raised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MOH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counter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using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cement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mortar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cement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coarse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sand)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mix,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joints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finished,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complete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specification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drawing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directed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Project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Manager.</t>
    </r>
  </si>
  <si>
    <r>
      <rPr>
        <sz val="7"/>
        <rFont val="Arial MT"/>
        <family val="2"/>
      </rPr>
      <t>PLASTER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L12-15mm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thick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plaster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cement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mortar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cement</t>
    </r>
    <r>
      <rPr>
        <sz val="7"/>
        <rFont val="Times New Roman"/>
        <family val="1"/>
      </rPr>
      <t xml:space="preserve">   </t>
    </r>
    <r>
      <rPr>
        <sz val="7"/>
        <rFont val="Arial MT"/>
        <family val="2"/>
      </rPr>
      <t>4coarse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sand)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ceiling,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typesof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R.C.C.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work,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brick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work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surfaces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levels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line,level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plumb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including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smooth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cement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finish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providing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necessary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grooves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junctions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walls.Rate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shall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inclusive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scaffolding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complete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etc</t>
    </r>
  </si>
  <si>
    <r>
      <rPr>
        <sz val="7"/>
        <rFont val="Arial MT"/>
        <family val="2"/>
      </rPr>
      <t>RCC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LINTEL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BEAM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place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(cast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situ)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RCC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lintel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beams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100mm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blockwork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@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1200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Door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lintel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lvtl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approx.
</t>
    </r>
    <r>
      <rPr>
        <sz val="7"/>
        <rFont val="Arial MT"/>
        <family val="2"/>
      </rPr>
      <t>2400mm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FFLvl.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8)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100mm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high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no.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8mm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th.
</t>
    </r>
    <r>
      <rPr>
        <sz val="7"/>
        <rFont val="Arial MT"/>
        <family val="2"/>
      </rPr>
      <t>Steel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bars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general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specifications,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complete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respects</t>
    </r>
  </si>
  <si>
    <r>
      <rPr>
        <sz val="7"/>
        <rFont val="Arial MT"/>
        <family val="2"/>
      </rPr>
      <t>Rm</t>
    </r>
  </si>
  <si>
    <r>
      <rPr>
        <sz val="7"/>
        <rFont val="Arial MT"/>
        <family val="2"/>
      </rPr>
      <t>Board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out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flex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Providing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fixing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barricaded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work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12mm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thick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commecial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ply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board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50*50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wooden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batten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necessary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fixing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arrangement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door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required,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its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including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flex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printing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approved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airport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guidelines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existing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board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out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modified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removed.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Left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side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size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16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*12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=192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(Passage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boardout).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actual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measurements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taken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before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executing.</t>
    </r>
  </si>
  <si>
    <r>
      <rPr>
        <sz val="7"/>
        <rFont val="Arial MT"/>
        <family val="2"/>
      </rPr>
      <t>CINDER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LIGHT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WT.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SIPORAX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BATS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 xml:space="preserve">FILLING
</t>
    </r>
    <r>
      <rPr>
        <sz val="7"/>
        <rFont val="Arial MT"/>
        <family val="2"/>
      </rPr>
      <t>MOH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RAISED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AREA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(up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200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mm)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Providing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Filling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light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wt.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Siporex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block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bats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conceal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drainage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plumbing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lines.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layer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should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finished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properly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receive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.C.C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flooring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layer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it.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same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shall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be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completed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details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provided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drawings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directed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Architect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.</t>
    </r>
  </si>
  <si>
    <r>
      <rPr>
        <sz val="7"/>
        <rFont val="Arial MT"/>
        <family val="2"/>
      </rPr>
      <t>PCC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LAYER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Providing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Laying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P.C.C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6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average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thickness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upto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50mm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grade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concrete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cement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coarse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6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graded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stone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aggregate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nominal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size)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floor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base.</t>
    </r>
  </si>
  <si>
    <t>Bill Of Quantites</t>
  </si>
  <si>
    <t>Item Description</t>
  </si>
  <si>
    <t>As Per Boq</t>
  </si>
  <si>
    <t>QTY</t>
  </si>
  <si>
    <t>AMOUNT</t>
  </si>
  <si>
    <t>Remarks</t>
  </si>
  <si>
    <t>Qty.</t>
  </si>
  <si>
    <t>Rate</t>
  </si>
  <si>
    <t>Amount</t>
  </si>
  <si>
    <t xml:space="preserve">Previous </t>
  </si>
  <si>
    <t>This Bill</t>
  </si>
  <si>
    <t>Up To Date</t>
  </si>
  <si>
    <t xml:space="preserve">MB SHEET  </t>
  </si>
  <si>
    <t>Boq Qty</t>
  </si>
  <si>
    <t>No.</t>
  </si>
  <si>
    <t>Length</t>
  </si>
  <si>
    <t>Width</t>
  </si>
  <si>
    <t>Height</t>
  </si>
  <si>
    <t>Total</t>
  </si>
  <si>
    <t>Floor area</t>
  </si>
  <si>
    <t>Total Qty</t>
  </si>
  <si>
    <t>Previous Qty</t>
  </si>
  <si>
    <t>This Bill Qty</t>
  </si>
  <si>
    <t>Sqm</t>
  </si>
  <si>
    <t xml:space="preserve">Centre wall </t>
  </si>
  <si>
    <t>small wall</t>
  </si>
  <si>
    <t>Glass wall</t>
  </si>
  <si>
    <t>Idli .com side wall</t>
  </si>
  <si>
    <t>Coridor side wall</t>
  </si>
  <si>
    <t>Irish house wall plaster</t>
  </si>
  <si>
    <t xml:space="preserve">wall face </t>
  </si>
  <si>
    <t>Rmt</t>
  </si>
  <si>
    <t>GSt 18%</t>
  </si>
  <si>
    <t>G.total</t>
  </si>
  <si>
    <t>DAYSPRING ENTERPRISES</t>
  </si>
  <si>
    <t>B/14, HAPPY HOME APTS, OPP. SWEEKAR HOTEL</t>
  </si>
  <si>
    <t>SAIBABA NAGAR, BORIVLI (WEST), MUMBAI - 400 092</t>
  </si>
  <si>
    <t>Contact no: +91 98202 30523                                                                                                                                                                                                                                                                                                                                                                                                                                                         Email : dayspringent@gmail.com</t>
  </si>
  <si>
    <t>To,</t>
  </si>
  <si>
    <t>Simolina Kitchen Pvt. Ltd.</t>
  </si>
  <si>
    <t>Date</t>
  </si>
  <si>
    <t>Kindly Attn.:- Mr. Irfaan</t>
  </si>
  <si>
    <t>Sr. No.</t>
  </si>
  <si>
    <t>Category</t>
  </si>
  <si>
    <t>Description</t>
  </si>
  <si>
    <t>Unit</t>
  </si>
  <si>
    <t>nos</t>
  </si>
  <si>
    <t>Basic Total</t>
  </si>
  <si>
    <t>Add GST @ 18%</t>
  </si>
  <si>
    <t>Grand Total</t>
  </si>
  <si>
    <t xml:space="preserve">   For DAYSPRING ENTERPRISES</t>
  </si>
  <si>
    <t xml:space="preserve">  Authorised Signatory</t>
  </si>
  <si>
    <t>Lucknow Airport terminal -3 , Irish House Kitchen</t>
  </si>
  <si>
    <t>Irish House Kitchen work RA-1st Bill</t>
  </si>
  <si>
    <t>Proforma Invoice for Irish House Kitchen  Work</t>
  </si>
  <si>
    <t>Window Lintel</t>
  </si>
  <si>
    <t>Door Lintel</t>
  </si>
  <si>
    <t>Project -Irish House kitchen Dom Airport terminal-3 (Lucknow)</t>
  </si>
  <si>
    <t xml:space="preserve">Back wall glass side </t>
  </si>
  <si>
    <t>Right side cooridor</t>
  </si>
  <si>
    <t>Both side bond room</t>
  </si>
  <si>
    <t>Wall  Face With all the wall side</t>
  </si>
  <si>
    <t>Irish wall only one side</t>
  </si>
  <si>
    <t xml:space="preserve">irish wall partation for idli.com  </t>
  </si>
  <si>
    <t>Back wall Glass wall</t>
  </si>
  <si>
    <t>Bond room</t>
  </si>
  <si>
    <t>Small wall bond room</t>
  </si>
  <si>
    <t xml:space="preserve">Partation wall irish and idli.com </t>
  </si>
  <si>
    <t>Dudection of door</t>
  </si>
  <si>
    <t>Back side Glass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</si>
</sst>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dd/mm/yyyy"/>
    <numFmt numFmtId="165" formatCode="_ * #,##0.00_ ;_ * \-#,##0.00_ ;_ * &quot;-&quot;??_ ;_ @_ "/>
  </numFmts>
  <fonts count="30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9"/>
      <color rgb="FF000000"/>
      <name val="Arial MT"/>
      <family val="2"/>
    </font>
    <font>
      <b/>
      <sz val="8.5"/>
      <color rgb="FF000000"/>
      <name val="Arial"/>
      <family val="2"/>
    </font>
    <font>
      <sz val="7"/>
      <name val="Arial MT"/>
    </font>
    <font>
      <sz val="7"/>
      <color rgb="FF000000"/>
      <name val="Arial MT"/>
      <family val="2"/>
    </font>
    <font>
      <b/>
      <sz val="8.5"/>
      <name val="Arial"/>
      <family val="2"/>
    </font>
    <font>
      <sz val="8.5"/>
      <name val="Times New Roman"/>
      <family val="1"/>
    </font>
    <font>
      <sz val="7"/>
      <name val="Arial MT"/>
      <family val="2"/>
    </font>
    <font>
      <sz val="7"/>
      <name val="Times New Roman"/>
      <family val="1"/>
    </font>
    <font>
      <sz val="10"/>
      <color rgb="FF000000"/>
      <name val="Times New Roman"/>
      <family val="1"/>
    </font>
    <font>
      <sz val="16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Helv"/>
      <charset val="204"/>
    </font>
    <font>
      <sz val="11"/>
      <name val="Cambria"/>
      <family val="1"/>
      <scheme val="maj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</cellStyleXfs>
  <cellXfs count="191">
    <xf numFmtId="0" fontId="0" fillId="0" borderId="0" xfId="0" applyFill="1" applyBorder="1" applyAlignment="1">
      <alignment horizontal="left" vertical="top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top"/>
    </xf>
    <xf numFmtId="1" fontId="2" fillId="0" borderId="9" xfId="0" applyNumberFormat="1" applyFont="1" applyFill="1" applyBorder="1" applyAlignment="1">
      <alignment horizontal="center" vertical="top" shrinkToFit="1"/>
    </xf>
    <xf numFmtId="0" fontId="0" fillId="0" borderId="9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/>
    </xf>
    <xf numFmtId="2" fontId="3" fillId="0" borderId="9" xfId="0" applyNumberFormat="1" applyFont="1" applyFill="1" applyBorder="1" applyAlignment="1">
      <alignment horizontal="right" vertical="top" shrinkToFit="1"/>
    </xf>
    <xf numFmtId="0" fontId="0" fillId="0" borderId="9" xfId="0" applyFill="1" applyBorder="1" applyAlignment="1">
      <alignment horizontal="left" vertical="center" wrapText="1"/>
    </xf>
    <xf numFmtId="1" fontId="2" fillId="0" borderId="10" xfId="0" applyNumberFormat="1" applyFont="1" applyFill="1" applyBorder="1" applyAlignment="1">
      <alignment horizontal="center" vertical="top" shrinkToFit="1"/>
    </xf>
    <xf numFmtId="0" fontId="0" fillId="0" borderId="10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2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shrinkToFit="1"/>
    </xf>
    <xf numFmtId="0" fontId="0" fillId="0" borderId="10" xfId="0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 shrinkToFit="1"/>
    </xf>
    <xf numFmtId="4" fontId="5" fillId="0" borderId="9" xfId="0" applyNumberFormat="1" applyFont="1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3" fontId="15" fillId="3" borderId="12" xfId="0" applyNumberFormat="1" applyFont="1" applyFill="1" applyBorder="1" applyAlignment="1">
      <alignment horizontal="center" vertical="center" wrapText="1"/>
    </xf>
    <xf numFmtId="43" fontId="15" fillId="3" borderId="12" xfId="1" applyNumberFormat="1" applyFont="1" applyFill="1" applyBorder="1" applyAlignment="1">
      <alignment horizontal="center" vertical="center" wrapText="1"/>
    </xf>
    <xf numFmtId="43" fontId="15" fillId="3" borderId="12" xfId="1" applyNumberFormat="1" applyFont="1" applyFill="1" applyBorder="1" applyAlignment="1">
      <alignment horizontal="center" vertical="center"/>
    </xf>
    <xf numFmtId="43" fontId="15" fillId="3" borderId="13" xfId="1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shrinkToFit="1"/>
    </xf>
    <xf numFmtId="0" fontId="0" fillId="0" borderId="14" xfId="0" applyFill="1" applyBorder="1" applyAlignment="1">
      <alignment horizontal="left" vertical="top"/>
    </xf>
    <xf numFmtId="0" fontId="4" fillId="0" borderId="10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top" shrinkToFit="1"/>
    </xf>
    <xf numFmtId="0" fontId="0" fillId="0" borderId="16" xfId="0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shrinkToFit="1"/>
    </xf>
    <xf numFmtId="0" fontId="0" fillId="0" borderId="16" xfId="0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1" fontId="2" fillId="0" borderId="18" xfId="0" applyNumberFormat="1" applyFont="1" applyFill="1" applyBorder="1" applyAlignment="1">
      <alignment horizontal="center" vertical="top" shrinkToFit="1"/>
    </xf>
    <xf numFmtId="0" fontId="0" fillId="0" borderId="19" xfId="0" applyFill="1" applyBorder="1" applyAlignment="1">
      <alignment horizontal="left" vertical="top"/>
    </xf>
    <xf numFmtId="1" fontId="2" fillId="0" borderId="20" xfId="0" applyNumberFormat="1" applyFont="1" applyFill="1" applyBorder="1" applyAlignment="1">
      <alignment horizontal="center" vertical="top" shrinkToFit="1"/>
    </xf>
    <xf numFmtId="0" fontId="0" fillId="0" borderId="21" xfId="0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shrinkToFit="1"/>
    </xf>
    <xf numFmtId="0" fontId="0" fillId="0" borderId="21" xfId="0" applyFill="1" applyBorder="1" applyAlignment="1">
      <alignment horizontal="left" vertical="top"/>
    </xf>
    <xf numFmtId="0" fontId="0" fillId="0" borderId="22" xfId="0" applyFill="1" applyBorder="1" applyAlignment="1">
      <alignment horizontal="left" vertical="top"/>
    </xf>
    <xf numFmtId="2" fontId="0" fillId="0" borderId="9" xfId="0" applyNumberFormat="1" applyFill="1" applyBorder="1" applyAlignment="1">
      <alignment horizontal="left" vertical="top"/>
    </xf>
    <xf numFmtId="2" fontId="0" fillId="0" borderId="14" xfId="0" applyNumberFormat="1" applyFill="1" applyBorder="1" applyAlignment="1">
      <alignment horizontal="left" vertical="top"/>
    </xf>
    <xf numFmtId="2" fontId="0" fillId="0" borderId="16" xfId="0" applyNumberFormat="1" applyFill="1" applyBorder="1" applyAlignment="1">
      <alignment horizontal="left" vertical="top"/>
    </xf>
    <xf numFmtId="2" fontId="0" fillId="0" borderId="21" xfId="0" applyNumberFormat="1" applyFill="1" applyBorder="1" applyAlignment="1">
      <alignment horizontal="left" vertical="top"/>
    </xf>
    <xf numFmtId="0" fontId="0" fillId="0" borderId="23" xfId="0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center" vertical="center" wrapText="1"/>
    </xf>
    <xf numFmtId="2" fontId="5" fillId="0" borderId="23" xfId="0" applyNumberFormat="1" applyFont="1" applyFill="1" applyBorder="1" applyAlignment="1">
      <alignment horizontal="center" vertical="center" shrinkToFit="1"/>
    </xf>
    <xf numFmtId="0" fontId="0" fillId="0" borderId="23" xfId="0" applyFill="1" applyBorder="1" applyAlignment="1">
      <alignment horizontal="left" vertical="top"/>
    </xf>
    <xf numFmtId="2" fontId="0" fillId="0" borderId="23" xfId="0" applyNumberFormat="1" applyFill="1" applyBorder="1" applyAlignment="1">
      <alignment horizontal="left" vertical="top"/>
    </xf>
    <xf numFmtId="2" fontId="0" fillId="0" borderId="10" xfId="0" applyNumberFormat="1" applyFill="1" applyBorder="1" applyAlignment="1">
      <alignment horizontal="center" vertical="center"/>
    </xf>
    <xf numFmtId="1" fontId="2" fillId="0" borderId="24" xfId="0" applyNumberFormat="1" applyFont="1" applyFill="1" applyBorder="1" applyAlignment="1">
      <alignment horizontal="center" vertical="top" shrinkToFit="1"/>
    </xf>
    <xf numFmtId="0" fontId="0" fillId="0" borderId="25" xfId="0" applyFill="1" applyBorder="1" applyAlignment="1">
      <alignment horizontal="left" vertical="top"/>
    </xf>
    <xf numFmtId="1" fontId="2" fillId="0" borderId="26" xfId="0" applyNumberFormat="1" applyFont="1" applyFill="1" applyBorder="1" applyAlignment="1">
      <alignment horizontal="center" vertical="top" shrinkToFit="1"/>
    </xf>
    <xf numFmtId="0" fontId="0" fillId="0" borderId="27" xfId="0" applyFill="1" applyBorder="1" applyAlignment="1">
      <alignment horizontal="left" vertical="top"/>
    </xf>
    <xf numFmtId="1" fontId="2" fillId="0" borderId="28" xfId="0" applyNumberFormat="1" applyFont="1" applyFill="1" applyBorder="1" applyAlignment="1">
      <alignment horizontal="center" vertical="top" shrinkToFit="1"/>
    </xf>
    <xf numFmtId="0" fontId="0" fillId="0" borderId="29" xfId="0" applyFill="1" applyBorder="1" applyAlignment="1">
      <alignment vertical="top" wrapText="1"/>
    </xf>
    <xf numFmtId="4" fontId="3" fillId="0" borderId="9" xfId="0" applyNumberFormat="1" applyFont="1" applyFill="1" applyBorder="1" applyAlignment="1">
      <alignment horizontal="center" vertical="center" shrinkToFit="1"/>
    </xf>
    <xf numFmtId="0" fontId="0" fillId="0" borderId="9" xfId="0" applyFill="1" applyBorder="1" applyAlignment="1">
      <alignment vertical="top" wrapText="1"/>
    </xf>
    <xf numFmtId="4" fontId="0" fillId="0" borderId="9" xfId="0" applyNumberForma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4" fontId="14" fillId="0" borderId="9" xfId="0" applyNumberFormat="1" applyFont="1" applyFill="1" applyBorder="1" applyAlignment="1">
      <alignment horizontal="center" vertical="center"/>
    </xf>
    <xf numFmtId="0" fontId="19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0" fontId="25" fillId="0" borderId="37" xfId="2" applyFont="1" applyBorder="1" applyAlignment="1">
      <alignment horizontal="center" vertical="top" wrapText="1"/>
    </xf>
    <xf numFmtId="0" fontId="26" fillId="0" borderId="0" xfId="3" applyFont="1" applyAlignment="1">
      <alignment vertical="center"/>
    </xf>
    <xf numFmtId="0" fontId="25" fillId="0" borderId="42" xfId="2" applyFont="1" applyBorder="1" applyAlignment="1">
      <alignment horizontal="center" vertical="top" wrapText="1"/>
    </xf>
    <xf numFmtId="0" fontId="25" fillId="0" borderId="49" xfId="2" applyFont="1" applyBorder="1" applyAlignment="1">
      <alignment horizontal="center" vertical="top" wrapText="1"/>
    </xf>
    <xf numFmtId="0" fontId="25" fillId="0" borderId="56" xfId="2" applyFont="1" applyBorder="1" applyAlignment="1">
      <alignment horizontal="center" vertical="center" wrapText="1"/>
    </xf>
    <xf numFmtId="0" fontId="25" fillId="0" borderId="57" xfId="2" applyFont="1" applyBorder="1" applyAlignment="1">
      <alignment horizontal="center" vertical="center" wrapText="1"/>
    </xf>
    <xf numFmtId="0" fontId="25" fillId="0" borderId="58" xfId="2" applyFont="1" applyBorder="1" applyAlignment="1">
      <alignment horizontal="center" vertical="center" wrapText="1"/>
    </xf>
    <xf numFmtId="43" fontId="25" fillId="0" borderId="59" xfId="4" applyFont="1" applyBorder="1" applyAlignment="1">
      <alignment horizontal="center" vertical="center" wrapText="1"/>
    </xf>
    <xf numFmtId="0" fontId="26" fillId="0" borderId="0" xfId="5" applyFont="1" applyAlignment="1">
      <alignment horizontal="center" vertical="center" wrapText="1"/>
    </xf>
    <xf numFmtId="0" fontId="1" fillId="0" borderId="60" xfId="2" applyBorder="1"/>
    <xf numFmtId="0" fontId="1" fillId="0" borderId="61" xfId="2" applyBorder="1"/>
    <xf numFmtId="0" fontId="1" fillId="0" borderId="62" xfId="2" applyBorder="1"/>
    <xf numFmtId="43" fontId="0" fillId="0" borderId="63" xfId="4" applyFont="1" applyBorder="1"/>
    <xf numFmtId="0" fontId="1" fillId="0" borderId="0" xfId="2"/>
    <xf numFmtId="0" fontId="1" fillId="0" borderId="18" xfId="2" applyBorder="1" applyAlignment="1">
      <alignment horizontal="center" vertical="center"/>
    </xf>
    <xf numFmtId="0" fontId="1" fillId="0" borderId="9" xfId="2" applyBorder="1" applyAlignment="1">
      <alignment horizontal="center" vertical="center" wrapText="1"/>
    </xf>
    <xf numFmtId="0" fontId="28" fillId="0" borderId="9" xfId="2" applyFont="1" applyFill="1" applyBorder="1" applyAlignment="1">
      <alignment vertical="center" wrapText="1"/>
    </xf>
    <xf numFmtId="0" fontId="1" fillId="0" borderId="30" xfId="2" applyBorder="1" applyAlignment="1">
      <alignment horizontal="center" vertical="center"/>
    </xf>
    <xf numFmtId="43" fontId="0" fillId="0" borderId="9" xfId="4" applyFont="1" applyBorder="1" applyAlignment="1">
      <alignment horizontal="center" vertical="center"/>
    </xf>
    <xf numFmtId="43" fontId="0" fillId="0" borderId="19" xfId="4" applyFont="1" applyBorder="1" applyAlignment="1">
      <alignment horizontal="center" vertical="center"/>
    </xf>
    <xf numFmtId="0" fontId="1" fillId="0" borderId="64" xfId="2" applyBorder="1" applyAlignment="1">
      <alignment horizontal="center" vertical="center"/>
    </xf>
    <xf numFmtId="0" fontId="1" fillId="0" borderId="65" xfId="2" applyBorder="1" applyAlignment="1">
      <alignment horizontal="center" vertical="center"/>
    </xf>
    <xf numFmtId="0" fontId="1" fillId="0" borderId="66" xfId="2" applyBorder="1" applyAlignment="1">
      <alignment vertical="center" wrapText="1"/>
    </xf>
    <xf numFmtId="0" fontId="1" fillId="0" borderId="66" xfId="2" applyBorder="1" applyAlignment="1">
      <alignment horizontal="center" vertical="center"/>
    </xf>
    <xf numFmtId="2" fontId="1" fillId="0" borderId="66" xfId="2" applyNumberFormat="1" applyBorder="1" applyAlignment="1">
      <alignment horizontal="center" vertical="center"/>
    </xf>
    <xf numFmtId="43" fontId="0" fillId="0" borderId="66" xfId="4" applyFont="1" applyBorder="1" applyAlignment="1">
      <alignment horizontal="center" vertical="center"/>
    </xf>
    <xf numFmtId="43" fontId="0" fillId="0" borderId="67" xfId="4" applyFont="1" applyBorder="1" applyAlignment="1">
      <alignment horizontal="center" vertical="center"/>
    </xf>
    <xf numFmtId="0" fontId="1" fillId="0" borderId="0" xfId="2" applyAlignment="1">
      <alignment vertical="center"/>
    </xf>
    <xf numFmtId="0" fontId="1" fillId="0" borderId="42" xfId="2" applyBorder="1"/>
    <xf numFmtId="0" fontId="1" fillId="0" borderId="44" xfId="2" applyBorder="1"/>
    <xf numFmtId="0" fontId="1" fillId="0" borderId="68" xfId="2" applyBorder="1"/>
    <xf numFmtId="43" fontId="0" fillId="0" borderId="69" xfId="4" applyFont="1" applyBorder="1"/>
    <xf numFmtId="0" fontId="16" fillId="0" borderId="68" xfId="2" applyFont="1" applyBorder="1"/>
    <xf numFmtId="0" fontId="17" fillId="0" borderId="42" xfId="2" applyFont="1" applyBorder="1"/>
    <xf numFmtId="0" fontId="17" fillId="0" borderId="44" xfId="2" applyFont="1" applyBorder="1"/>
    <xf numFmtId="0" fontId="17" fillId="0" borderId="68" xfId="2" applyFont="1" applyBorder="1"/>
    <xf numFmtId="0" fontId="17" fillId="0" borderId="68" xfId="2" applyFont="1" applyBorder="1" applyAlignment="1">
      <alignment horizontal="right"/>
    </xf>
    <xf numFmtId="43" fontId="17" fillId="0" borderId="69" xfId="4" applyFont="1" applyBorder="1"/>
    <xf numFmtId="0" fontId="17" fillId="0" borderId="0" xfId="2" applyFont="1"/>
    <xf numFmtId="165" fontId="17" fillId="0" borderId="0" xfId="2" applyNumberFormat="1" applyFont="1"/>
    <xf numFmtId="0" fontId="1" fillId="0" borderId="70" xfId="2" applyBorder="1"/>
    <xf numFmtId="0" fontId="1" fillId="0" borderId="46" xfId="2" applyBorder="1"/>
    <xf numFmtId="0" fontId="1" fillId="0" borderId="47" xfId="2" applyBorder="1"/>
    <xf numFmtId="0" fontId="1" fillId="0" borderId="47" xfId="2" applyBorder="1" applyAlignment="1">
      <alignment horizontal="right"/>
    </xf>
    <xf numFmtId="43" fontId="0" fillId="0" borderId="48" xfId="4" applyFont="1" applyBorder="1"/>
    <xf numFmtId="0" fontId="17" fillId="0" borderId="70" xfId="2" applyFont="1" applyBorder="1"/>
    <xf numFmtId="0" fontId="17" fillId="0" borderId="46" xfId="2" applyFont="1" applyBorder="1"/>
    <xf numFmtId="0" fontId="17" fillId="0" borderId="47" xfId="2" applyFont="1" applyBorder="1"/>
    <xf numFmtId="43" fontId="17" fillId="0" borderId="48" xfId="4" applyFont="1" applyBorder="1"/>
    <xf numFmtId="0" fontId="1" fillId="0" borderId="68" xfId="2" applyBorder="1" applyAlignment="1">
      <alignment horizontal="right"/>
    </xf>
    <xf numFmtId="0" fontId="17" fillId="0" borderId="49" xfId="2" applyFont="1" applyBorder="1"/>
    <xf numFmtId="0" fontId="17" fillId="0" borderId="51" xfId="2" applyFont="1" applyBorder="1"/>
    <xf numFmtId="0" fontId="17" fillId="0" borderId="71" xfId="2" applyFont="1" applyBorder="1"/>
    <xf numFmtId="0" fontId="17" fillId="0" borderId="71" xfId="2" applyFont="1" applyBorder="1" applyAlignment="1">
      <alignment horizontal="right"/>
    </xf>
    <xf numFmtId="43" fontId="17" fillId="0" borderId="72" xfId="4" applyFont="1" applyBorder="1"/>
    <xf numFmtId="0" fontId="1" fillId="0" borderId="33" xfId="2" applyBorder="1"/>
    <xf numFmtId="0" fontId="1" fillId="0" borderId="0" xfId="2" applyBorder="1"/>
    <xf numFmtId="43" fontId="0" fillId="0" borderId="34" xfId="4" applyFont="1" applyBorder="1"/>
    <xf numFmtId="0" fontId="29" fillId="0" borderId="0" xfId="2" applyFont="1" applyBorder="1"/>
    <xf numFmtId="0" fontId="17" fillId="0" borderId="0" xfId="2" applyFont="1" applyBorder="1"/>
    <xf numFmtId="0" fontId="1" fillId="0" borderId="8" xfId="2" applyBorder="1"/>
    <xf numFmtId="0" fontId="1" fillId="0" borderId="35" xfId="2" applyBorder="1"/>
    <xf numFmtId="43" fontId="0" fillId="0" borderId="36" xfId="4" applyFont="1" applyBorder="1"/>
    <xf numFmtId="43" fontId="0" fillId="0" borderId="0" xfId="4" applyFont="1"/>
    <xf numFmtId="0" fontId="0" fillId="3" borderId="14" xfId="0" applyFill="1" applyBorder="1" applyAlignment="1">
      <alignment horizontal="left" vertical="top"/>
    </xf>
    <xf numFmtId="2" fontId="0" fillId="3" borderId="14" xfId="0" applyNumberFormat="1" applyFill="1" applyBorder="1" applyAlignment="1">
      <alignment horizontal="left" vertical="top"/>
    </xf>
    <xf numFmtId="2" fontId="0" fillId="3" borderId="9" xfId="0" applyNumberFormat="1" applyFill="1" applyBorder="1" applyAlignment="1">
      <alignment horizontal="left" vertical="top"/>
    </xf>
    <xf numFmtId="0" fontId="23" fillId="2" borderId="1" xfId="2" applyFont="1" applyFill="1" applyBorder="1" applyAlignment="1">
      <alignment horizontal="center"/>
    </xf>
    <xf numFmtId="0" fontId="23" fillId="2" borderId="2" xfId="2" applyFont="1" applyFill="1" applyBorder="1" applyAlignment="1">
      <alignment horizontal="center"/>
    </xf>
    <xf numFmtId="0" fontId="23" fillId="2" borderId="3" xfId="2" applyFont="1" applyFill="1" applyBorder="1" applyAlignment="1">
      <alignment horizontal="center"/>
    </xf>
    <xf numFmtId="0" fontId="25" fillId="0" borderId="38" xfId="2" applyFont="1" applyBorder="1" applyAlignment="1">
      <alignment horizontal="left" vertical="top" wrapText="1"/>
    </xf>
    <xf numFmtId="0" fontId="25" fillId="0" borderId="39" xfId="2" applyFont="1" applyBorder="1" applyAlignment="1">
      <alignment horizontal="left" vertical="top" wrapText="1"/>
    </xf>
    <xf numFmtId="0" fontId="25" fillId="0" borderId="40" xfId="2" applyFont="1" applyBorder="1" applyAlignment="1">
      <alignment horizontal="center" vertical="center"/>
    </xf>
    <xf numFmtId="164" fontId="25" fillId="0" borderId="40" xfId="2" applyNumberFormat="1" applyFont="1" applyBorder="1" applyAlignment="1">
      <alignment horizontal="center" vertical="center" wrapText="1"/>
    </xf>
    <xf numFmtId="164" fontId="25" fillId="0" borderId="41" xfId="2" applyNumberFormat="1" applyFont="1" applyBorder="1" applyAlignment="1">
      <alignment horizontal="center" vertical="center" wrapText="1"/>
    </xf>
    <xf numFmtId="0" fontId="26" fillId="0" borderId="43" xfId="2" applyFont="1" applyBorder="1" applyAlignment="1">
      <alignment horizontal="left" vertical="center" wrapText="1"/>
    </xf>
    <xf numFmtId="0" fontId="26" fillId="0" borderId="44" xfId="2" applyFont="1" applyBorder="1" applyAlignment="1">
      <alignment horizontal="left" vertical="center" wrapText="1"/>
    </xf>
    <xf numFmtId="0" fontId="17" fillId="0" borderId="45" xfId="2" applyFont="1" applyBorder="1" applyAlignment="1">
      <alignment horizontal="center" vertical="center"/>
    </xf>
    <xf numFmtId="0" fontId="17" fillId="0" borderId="46" xfId="2" applyFont="1" applyBorder="1" applyAlignment="1">
      <alignment horizontal="center" vertical="center"/>
    </xf>
    <xf numFmtId="0" fontId="17" fillId="0" borderId="52" xfId="2" applyFont="1" applyBorder="1" applyAlignment="1">
      <alignment horizontal="center" vertical="center"/>
    </xf>
    <xf numFmtId="0" fontId="17" fillId="0" borderId="53" xfId="2" applyFont="1" applyBorder="1" applyAlignment="1">
      <alignment horizontal="center" vertical="center"/>
    </xf>
    <xf numFmtId="0" fontId="26" fillId="0" borderId="47" xfId="2" applyFont="1" applyBorder="1" applyAlignment="1">
      <alignment horizontal="center" vertical="center" wrapText="1"/>
    </xf>
    <xf numFmtId="0" fontId="26" fillId="0" borderId="54" xfId="2" applyFont="1" applyBorder="1" applyAlignment="1">
      <alignment horizontal="center" vertical="center" wrapText="1"/>
    </xf>
    <xf numFmtId="43" fontId="25" fillId="0" borderId="48" xfId="4" applyFont="1" applyBorder="1" applyAlignment="1">
      <alignment horizontal="center" vertical="center" wrapText="1"/>
    </xf>
    <xf numFmtId="43" fontId="25" fillId="0" borderId="55" xfId="4" applyFont="1" applyBorder="1" applyAlignment="1">
      <alignment horizontal="center" vertical="center" wrapText="1"/>
    </xf>
    <xf numFmtId="0" fontId="25" fillId="0" borderId="50" xfId="2" applyFont="1" applyBorder="1" applyAlignment="1">
      <alignment horizontal="left" vertical="top" wrapText="1"/>
    </xf>
    <xf numFmtId="0" fontId="25" fillId="0" borderId="51" xfId="2" applyFont="1" applyBorder="1" applyAlignment="1">
      <alignment horizontal="left" vertical="top" wrapText="1"/>
    </xf>
    <xf numFmtId="0" fontId="22" fillId="0" borderId="8" xfId="2" applyFont="1" applyBorder="1" applyAlignment="1">
      <alignment horizontal="left" vertical="center" wrapText="1"/>
    </xf>
    <xf numFmtId="0" fontId="22" fillId="0" borderId="35" xfId="2" applyFont="1" applyBorder="1" applyAlignment="1">
      <alignment horizontal="left" vertical="center" wrapText="1"/>
    </xf>
    <xf numFmtId="0" fontId="22" fillId="0" borderId="36" xfId="2" applyFont="1" applyBorder="1" applyAlignment="1">
      <alignment horizontal="left" vertical="center" wrapText="1"/>
    </xf>
    <xf numFmtId="0" fontId="18" fillId="0" borderId="5" xfId="2" applyFont="1" applyBorder="1" applyAlignment="1">
      <alignment horizontal="right" vertical="center"/>
    </xf>
    <xf numFmtId="0" fontId="18" fillId="0" borderId="31" xfId="2" applyFont="1" applyBorder="1" applyAlignment="1">
      <alignment horizontal="right" vertical="center"/>
    </xf>
    <xf numFmtId="0" fontId="18" fillId="0" borderId="32" xfId="2" applyFont="1" applyBorder="1" applyAlignment="1">
      <alignment horizontal="right" vertical="center"/>
    </xf>
    <xf numFmtId="0" fontId="18" fillId="0" borderId="33" xfId="2" applyFont="1" applyBorder="1" applyAlignment="1">
      <alignment horizontal="right" vertical="center"/>
    </xf>
    <xf numFmtId="0" fontId="18" fillId="0" borderId="0" xfId="2" applyFont="1" applyBorder="1" applyAlignment="1">
      <alignment horizontal="right" vertical="center"/>
    </xf>
    <xf numFmtId="0" fontId="18" fillId="0" borderId="33" xfId="2" applyFont="1" applyBorder="1" applyAlignment="1">
      <alignment horizontal="left" vertical="center"/>
    </xf>
    <xf numFmtId="0" fontId="18" fillId="0" borderId="0" xfId="2" applyFont="1" applyBorder="1" applyAlignment="1">
      <alignment horizontal="left" vertical="center"/>
    </xf>
    <xf numFmtId="0" fontId="18" fillId="0" borderId="34" xfId="2" applyFont="1" applyBorder="1" applyAlignment="1">
      <alignment horizontal="left" vertical="center"/>
    </xf>
    <xf numFmtId="0" fontId="21" fillId="0" borderId="33" xfId="2" applyFont="1" applyBorder="1" applyAlignment="1">
      <alignment horizontal="left" vertical="center"/>
    </xf>
    <xf numFmtId="0" fontId="21" fillId="0" borderId="0" xfId="2" applyFont="1" applyBorder="1" applyAlignment="1">
      <alignment horizontal="left" vertical="center"/>
    </xf>
    <xf numFmtId="0" fontId="21" fillId="0" borderId="34" xfId="2" applyFont="1" applyBorder="1" applyAlignment="1">
      <alignment horizontal="left" vertical="center"/>
    </xf>
    <xf numFmtId="0" fontId="22" fillId="0" borderId="33" xfId="2" applyFont="1" applyBorder="1" applyAlignment="1">
      <alignment horizontal="left" vertical="center"/>
    </xf>
    <xf numFmtId="0" fontId="22" fillId="0" borderId="0" xfId="2" applyFont="1" applyBorder="1" applyAlignment="1">
      <alignment horizontal="left" vertical="center"/>
    </xf>
    <xf numFmtId="0" fontId="22" fillId="0" borderId="34" xfId="2" applyFont="1" applyBorder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</cellXfs>
  <cellStyles count="6">
    <cellStyle name="Comma" xfId="1" builtinId="3"/>
    <cellStyle name="Comma 2" xfId="4"/>
    <cellStyle name="Normal" xfId="0" builtinId="0"/>
    <cellStyle name="Normal 2" xfId="2"/>
    <cellStyle name="Normal 2 2 2 2" xfId="3"/>
    <cellStyle name="Style 1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719013</xdr:colOff>
      <xdr:row>0</xdr:row>
      <xdr:rowOff>0</xdr:rowOff>
    </xdr:from>
    <xdr:ext cx="2305050" cy="0"/>
    <xdr:sp macro="" textlink="">
      <xdr:nvSpPr>
        <xdr:cNvPr id="4" name="Shape 4"/>
        <xdr:cNvSpPr/>
      </xdr:nvSpPr>
      <xdr:spPr>
        <a:xfrm>
          <a:off x="0" y="0"/>
          <a:ext cx="2305050" cy="0"/>
        </a:xfrm>
        <a:custGeom>
          <a:avLst/>
          <a:gdLst/>
          <a:ahLst/>
          <a:cxnLst/>
          <a:rect l="0" t="0" r="0" b="0"/>
          <a:pathLst>
            <a:path w="2305050">
              <a:moveTo>
                <a:pt x="0" y="0"/>
              </a:moveTo>
              <a:lnTo>
                <a:pt x="230505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workbookViewId="0">
      <selection activeCell="K13" sqref="K13"/>
    </sheetView>
  </sheetViews>
  <sheetFormatPr defaultColWidth="8.77734375" defaultRowHeight="14.4"/>
  <cols>
    <col min="1" max="1" width="8.77734375" style="88"/>
    <col min="2" max="2" width="12.77734375" style="88" customWidth="1"/>
    <col min="3" max="3" width="46.21875" style="88" customWidth="1"/>
    <col min="4" max="4" width="8" style="88" customWidth="1"/>
    <col min="5" max="5" width="8.77734375" style="88"/>
    <col min="6" max="6" width="13.88671875" style="88" bestFit="1" customWidth="1"/>
    <col min="7" max="7" width="13.5546875" style="138" customWidth="1"/>
    <col min="8" max="8" width="0.21875" style="88" customWidth="1"/>
    <col min="9" max="9" width="11" style="88" hidden="1" customWidth="1"/>
    <col min="10" max="16384" width="8.77734375" style="88"/>
  </cols>
  <sheetData>
    <row r="1" spans="1:9" s="71" customFormat="1" ht="31.2">
      <c r="A1" s="165"/>
      <c r="B1" s="166"/>
      <c r="C1" s="166"/>
      <c r="D1" s="166"/>
      <c r="E1" s="166"/>
      <c r="F1" s="166"/>
      <c r="G1" s="167"/>
      <c r="H1" s="168"/>
      <c r="I1" s="169"/>
    </row>
    <row r="2" spans="1:9" s="72" customFormat="1" ht="15.6">
      <c r="A2" s="170" t="s">
        <v>49</v>
      </c>
      <c r="B2" s="171"/>
      <c r="C2" s="171"/>
      <c r="D2" s="171"/>
      <c r="E2" s="171"/>
      <c r="F2" s="171"/>
      <c r="G2" s="172"/>
    </row>
    <row r="3" spans="1:9" s="73" customFormat="1" ht="13.8">
      <c r="A3" s="173" t="s">
        <v>50</v>
      </c>
      <c r="B3" s="174"/>
      <c r="C3" s="174"/>
      <c r="D3" s="174"/>
      <c r="E3" s="174"/>
      <c r="F3" s="174"/>
      <c r="G3" s="175"/>
    </row>
    <row r="4" spans="1:9" s="73" customFormat="1" ht="13.8">
      <c r="A4" s="176" t="s">
        <v>51</v>
      </c>
      <c r="B4" s="177"/>
      <c r="C4" s="177"/>
      <c r="D4" s="177"/>
      <c r="E4" s="177"/>
      <c r="F4" s="177"/>
      <c r="G4" s="178"/>
    </row>
    <row r="5" spans="1:9" s="73" customFormat="1" ht="31.8" customHeight="1" thickBot="1">
      <c r="A5" s="162" t="s">
        <v>52</v>
      </c>
      <c r="B5" s="163"/>
      <c r="C5" s="163"/>
      <c r="D5" s="163"/>
      <c r="E5" s="163"/>
      <c r="F5" s="163"/>
      <c r="G5" s="164"/>
    </row>
    <row r="6" spans="1:9" s="74" customFormat="1" ht="18.600000000000001" thickBot="1">
      <c r="A6" s="142" t="s">
        <v>69</v>
      </c>
      <c r="B6" s="143"/>
      <c r="C6" s="143"/>
      <c r="D6" s="143"/>
      <c r="E6" s="143"/>
      <c r="F6" s="143"/>
      <c r="G6" s="144"/>
    </row>
    <row r="7" spans="1:9" s="76" customFormat="1" ht="14.4" customHeight="1">
      <c r="A7" s="75" t="s">
        <v>53</v>
      </c>
      <c r="B7" s="145" t="s">
        <v>54</v>
      </c>
      <c r="C7" s="146"/>
      <c r="D7" s="147" t="s">
        <v>55</v>
      </c>
      <c r="E7" s="147"/>
      <c r="F7" s="148">
        <v>45645</v>
      </c>
      <c r="G7" s="149"/>
    </row>
    <row r="8" spans="1:9" s="76" customFormat="1" ht="31.95" customHeight="1">
      <c r="A8" s="77"/>
      <c r="B8" s="150" t="s">
        <v>67</v>
      </c>
      <c r="C8" s="151"/>
      <c r="D8" s="152"/>
      <c r="E8" s="153"/>
      <c r="F8" s="156"/>
      <c r="G8" s="158"/>
    </row>
    <row r="9" spans="1:9" s="76" customFormat="1" ht="15" thickBot="1">
      <c r="A9" s="78"/>
      <c r="B9" s="160" t="s">
        <v>56</v>
      </c>
      <c r="C9" s="161"/>
      <c r="D9" s="154"/>
      <c r="E9" s="155"/>
      <c r="F9" s="157"/>
      <c r="G9" s="159"/>
    </row>
    <row r="10" spans="1:9" s="83" customFormat="1" ht="15" thickBot="1">
      <c r="A10" s="79" t="s">
        <v>57</v>
      </c>
      <c r="B10" s="80" t="s">
        <v>58</v>
      </c>
      <c r="C10" s="81" t="s">
        <v>59</v>
      </c>
      <c r="D10" s="81" t="s">
        <v>60</v>
      </c>
      <c r="E10" s="81" t="s">
        <v>18</v>
      </c>
      <c r="F10" s="81" t="s">
        <v>22</v>
      </c>
      <c r="G10" s="82" t="s">
        <v>23</v>
      </c>
    </row>
    <row r="11" spans="1:9">
      <c r="A11" s="84"/>
      <c r="B11" s="85"/>
      <c r="C11" s="86"/>
      <c r="D11" s="86"/>
      <c r="E11" s="86"/>
      <c r="F11" s="86"/>
      <c r="G11" s="87"/>
    </row>
    <row r="12" spans="1:9" ht="60.45" customHeight="1">
      <c r="A12" s="89">
        <v>1</v>
      </c>
      <c r="B12" s="90"/>
      <c r="C12" s="91" t="s">
        <v>68</v>
      </c>
      <c r="D12" s="92" t="s">
        <v>61</v>
      </c>
      <c r="E12" s="93">
        <v>1</v>
      </c>
      <c r="F12" s="93">
        <f>Abstract!L13</f>
        <v>324012.05784999998</v>
      </c>
      <c r="G12" s="94">
        <f>(E12*F12)</f>
        <v>324012.05784999998</v>
      </c>
    </row>
    <row r="13" spans="1:9" s="102" customFormat="1">
      <c r="A13" s="95"/>
      <c r="B13" s="96"/>
      <c r="C13" s="97"/>
      <c r="D13" s="98"/>
      <c r="E13" s="99"/>
      <c r="F13" s="100"/>
      <c r="G13" s="101"/>
    </row>
    <row r="14" spans="1:9" s="102" customFormat="1">
      <c r="A14" s="95"/>
      <c r="B14" s="96"/>
      <c r="C14" s="97"/>
      <c r="D14" s="98"/>
      <c r="E14" s="99"/>
      <c r="F14" s="100"/>
      <c r="G14" s="101"/>
    </row>
    <row r="15" spans="1:9" s="102" customFormat="1">
      <c r="A15" s="95"/>
      <c r="B15" s="96"/>
      <c r="C15" s="97"/>
      <c r="D15" s="98"/>
      <c r="E15" s="99"/>
      <c r="F15" s="100"/>
      <c r="G15" s="101"/>
    </row>
    <row r="16" spans="1:9" s="102" customFormat="1">
      <c r="A16" s="95"/>
      <c r="B16" s="96"/>
      <c r="C16" s="97"/>
      <c r="D16" s="98"/>
      <c r="E16" s="99"/>
      <c r="F16" s="100"/>
      <c r="G16" s="101"/>
    </row>
    <row r="17" spans="1:9" s="102" customFormat="1">
      <c r="A17" s="95"/>
      <c r="B17" s="96"/>
      <c r="C17" s="97"/>
      <c r="D17" s="98"/>
      <c r="E17" s="99"/>
      <c r="F17" s="100"/>
      <c r="G17" s="101"/>
    </row>
    <row r="18" spans="1:9" s="102" customFormat="1">
      <c r="A18" s="95"/>
      <c r="B18" s="96"/>
      <c r="C18" s="97"/>
      <c r="D18" s="98"/>
      <c r="E18" s="99"/>
      <c r="F18" s="100"/>
      <c r="G18" s="101"/>
    </row>
    <row r="19" spans="1:9" s="102" customFormat="1">
      <c r="A19" s="95"/>
      <c r="B19" s="96"/>
      <c r="C19" s="97"/>
      <c r="D19" s="98"/>
      <c r="E19" s="99"/>
      <c r="F19" s="100"/>
      <c r="G19" s="101"/>
    </row>
    <row r="20" spans="1:9" s="102" customFormat="1">
      <c r="A20" s="95"/>
      <c r="B20" s="96"/>
      <c r="C20" s="97"/>
      <c r="D20" s="98"/>
      <c r="E20" s="99"/>
      <c r="F20" s="100"/>
      <c r="G20" s="101"/>
    </row>
    <row r="21" spans="1:9" s="102" customFormat="1">
      <c r="A21" s="95"/>
      <c r="B21" s="96"/>
      <c r="C21" s="97"/>
      <c r="D21" s="98"/>
      <c r="E21" s="99"/>
      <c r="F21" s="100"/>
      <c r="G21" s="101"/>
    </row>
    <row r="22" spans="1:9">
      <c r="A22" s="103"/>
      <c r="B22" s="104"/>
      <c r="C22" s="105"/>
      <c r="D22" s="105"/>
      <c r="E22" s="105"/>
      <c r="F22" s="105"/>
      <c r="G22" s="106"/>
    </row>
    <row r="23" spans="1:9">
      <c r="A23" s="103"/>
      <c r="B23" s="104"/>
      <c r="C23" s="107"/>
      <c r="D23" s="105"/>
      <c r="E23" s="105"/>
      <c r="F23" s="105"/>
      <c r="G23" s="106"/>
    </row>
    <row r="24" spans="1:9" s="113" customFormat="1">
      <c r="A24" s="108"/>
      <c r="B24" s="109"/>
      <c r="C24" s="110"/>
      <c r="D24" s="110"/>
      <c r="E24" s="110"/>
      <c r="F24" s="111"/>
      <c r="G24" s="112"/>
      <c r="I24" s="114"/>
    </row>
    <row r="25" spans="1:9">
      <c r="A25" s="115"/>
      <c r="B25" s="116"/>
      <c r="C25" s="117"/>
      <c r="D25" s="117"/>
      <c r="E25" s="117"/>
      <c r="F25" s="118"/>
      <c r="G25" s="119"/>
    </row>
    <row r="26" spans="1:9">
      <c r="A26" s="115"/>
      <c r="B26" s="116"/>
      <c r="C26" s="117"/>
      <c r="D26" s="117"/>
      <c r="E26" s="117"/>
      <c r="F26" s="118"/>
      <c r="G26" s="119"/>
    </row>
    <row r="27" spans="1:9" s="113" customFormat="1">
      <c r="A27" s="120"/>
      <c r="B27" s="121"/>
      <c r="C27" s="122"/>
      <c r="D27" s="122"/>
      <c r="E27" s="122"/>
      <c r="F27" s="111" t="s">
        <v>62</v>
      </c>
      <c r="G27" s="123">
        <f>SUM(G12:G26)</f>
        <v>324012.05784999998</v>
      </c>
    </row>
    <row r="28" spans="1:9">
      <c r="A28" s="103"/>
      <c r="B28" s="104"/>
      <c r="C28" s="105"/>
      <c r="D28" s="105"/>
      <c r="E28" s="105"/>
      <c r="F28" s="124" t="s">
        <v>63</v>
      </c>
      <c r="G28" s="106">
        <f>G27*18%</f>
        <v>58322.170412999993</v>
      </c>
    </row>
    <row r="29" spans="1:9" s="113" customFormat="1" ht="15" thickBot="1">
      <c r="A29" s="125"/>
      <c r="B29" s="126"/>
      <c r="C29" s="127"/>
      <c r="D29" s="127"/>
      <c r="E29" s="127"/>
      <c r="F29" s="128" t="s">
        <v>64</v>
      </c>
      <c r="G29" s="129">
        <f>SUM(G27:G28)</f>
        <v>382334.22826299997</v>
      </c>
    </row>
    <row r="30" spans="1:9">
      <c r="A30" s="130"/>
      <c r="B30" s="131"/>
      <c r="C30" s="131"/>
      <c r="D30" s="131"/>
      <c r="E30" s="131"/>
      <c r="F30" s="131"/>
      <c r="G30" s="132"/>
    </row>
    <row r="31" spans="1:9">
      <c r="A31" s="130"/>
      <c r="B31" s="131"/>
      <c r="C31" s="133"/>
      <c r="D31" s="131"/>
      <c r="E31" s="131"/>
      <c r="F31" s="131"/>
      <c r="G31" s="132"/>
    </row>
    <row r="32" spans="1:9">
      <c r="A32" s="130"/>
      <c r="B32" s="131"/>
      <c r="C32" s="131"/>
      <c r="D32" s="131"/>
      <c r="E32" s="131"/>
      <c r="F32" s="131"/>
      <c r="G32" s="132"/>
    </row>
    <row r="33" spans="1:7">
      <c r="A33" s="130"/>
      <c r="B33" s="131"/>
      <c r="C33" s="131"/>
      <c r="D33" s="131"/>
      <c r="E33" s="131"/>
      <c r="F33" s="131"/>
      <c r="G33" s="132"/>
    </row>
    <row r="34" spans="1:7">
      <c r="A34" s="130"/>
      <c r="B34" s="131"/>
      <c r="C34" s="134"/>
      <c r="D34" s="131"/>
      <c r="E34" s="131"/>
      <c r="F34" s="131"/>
      <c r="G34" s="132"/>
    </row>
    <row r="35" spans="1:7">
      <c r="A35" s="130"/>
      <c r="B35" s="131"/>
      <c r="C35" s="131"/>
      <c r="D35" s="131"/>
      <c r="E35" s="131"/>
      <c r="F35" s="131"/>
      <c r="G35" s="132"/>
    </row>
    <row r="36" spans="1:7">
      <c r="A36" s="130"/>
      <c r="B36" s="131"/>
      <c r="C36" s="131"/>
      <c r="D36" s="131"/>
      <c r="E36" s="131"/>
      <c r="F36" s="131"/>
      <c r="G36" s="132"/>
    </row>
    <row r="37" spans="1:7">
      <c r="A37" s="130" t="s">
        <v>65</v>
      </c>
      <c r="B37" s="131"/>
      <c r="C37" s="131"/>
      <c r="D37" s="131"/>
      <c r="E37" s="131"/>
      <c r="F37" s="131"/>
      <c r="G37" s="132"/>
    </row>
    <row r="38" spans="1:7">
      <c r="A38" s="130"/>
      <c r="B38" s="131"/>
      <c r="C38" s="131"/>
      <c r="D38" s="131"/>
      <c r="E38" s="131"/>
      <c r="F38" s="131"/>
      <c r="G38" s="132"/>
    </row>
    <row r="39" spans="1:7">
      <c r="A39" s="130"/>
      <c r="B39" s="131"/>
      <c r="C39" s="131"/>
      <c r="D39" s="131"/>
      <c r="E39" s="131"/>
      <c r="F39" s="131"/>
      <c r="G39" s="132"/>
    </row>
    <row r="40" spans="1:7">
      <c r="A40" s="130" t="s">
        <v>66</v>
      </c>
      <c r="B40" s="131"/>
      <c r="C40" s="131"/>
      <c r="D40" s="131"/>
      <c r="E40" s="131"/>
      <c r="F40" s="131"/>
      <c r="G40" s="132"/>
    </row>
    <row r="41" spans="1:7">
      <c r="A41" s="130"/>
      <c r="B41" s="131"/>
      <c r="C41" s="131"/>
      <c r="D41" s="131"/>
      <c r="E41" s="131"/>
      <c r="F41" s="131"/>
      <c r="G41" s="132"/>
    </row>
    <row r="42" spans="1:7">
      <c r="A42" s="130"/>
      <c r="B42" s="131"/>
      <c r="C42" s="131"/>
      <c r="D42" s="131"/>
      <c r="E42" s="131"/>
      <c r="F42" s="131"/>
      <c r="G42" s="132"/>
    </row>
    <row r="43" spans="1:7" ht="15" thickBot="1">
      <c r="A43" s="135"/>
      <c r="B43" s="136"/>
      <c r="C43" s="136"/>
      <c r="D43" s="136"/>
      <c r="E43" s="136"/>
      <c r="F43" s="136"/>
      <c r="G43" s="137"/>
    </row>
  </sheetData>
  <mergeCells count="15">
    <mergeCell ref="A5:G5"/>
    <mergeCell ref="A1:G1"/>
    <mergeCell ref="H1:I1"/>
    <mergeCell ref="A2:G2"/>
    <mergeCell ref="A3:G3"/>
    <mergeCell ref="A4:G4"/>
    <mergeCell ref="A6:G6"/>
    <mergeCell ref="B7:C7"/>
    <mergeCell ref="D7:E7"/>
    <mergeCell ref="F7:G7"/>
    <mergeCell ref="B8:C8"/>
    <mergeCell ref="D8:E9"/>
    <mergeCell ref="F8:F9"/>
    <mergeCell ref="G8:G9"/>
    <mergeCell ref="B9:C9"/>
  </mergeCells>
  <pageMargins left="0.7" right="0.7" top="0.75" bottom="0.75" header="0.3" footer="0.3"/>
  <pageSetup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6" workbookViewId="0">
      <selection activeCell="K14" sqref="K14"/>
    </sheetView>
  </sheetViews>
  <sheetFormatPr defaultRowHeight="13.2"/>
  <cols>
    <col min="1" max="1" width="5.21875" customWidth="1"/>
    <col min="2" max="2" width="51.5546875" customWidth="1"/>
    <col min="3" max="3" width="6.44140625" customWidth="1"/>
    <col min="4" max="4" width="14" customWidth="1"/>
    <col min="5" max="5" width="9.77734375" customWidth="1"/>
    <col min="6" max="6" width="10.77734375" customWidth="1"/>
    <col min="7" max="12" width="10.88671875" customWidth="1"/>
  </cols>
  <sheetData>
    <row r="1" spans="1:13" ht="24.6" customHeight="1" thickBot="1">
      <c r="A1" s="12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24.6" customHeight="1" thickBot="1">
      <c r="A2" s="179" t="s">
        <v>0</v>
      </c>
      <c r="B2" s="183" t="s">
        <v>16</v>
      </c>
      <c r="C2" s="185" t="s">
        <v>17</v>
      </c>
      <c r="D2" s="186"/>
      <c r="E2" s="186"/>
      <c r="F2" s="187"/>
      <c r="G2" s="185" t="s">
        <v>18</v>
      </c>
      <c r="H2" s="186"/>
      <c r="I2" s="187"/>
      <c r="J2" s="185" t="s">
        <v>19</v>
      </c>
      <c r="K2" s="186"/>
      <c r="L2" s="187"/>
      <c r="M2" s="181" t="s">
        <v>20</v>
      </c>
    </row>
    <row r="3" spans="1:13" ht="24.6" customHeight="1" thickBot="1">
      <c r="A3" s="180"/>
      <c r="B3" s="184"/>
      <c r="C3" s="1" t="s">
        <v>2</v>
      </c>
      <c r="D3" s="2" t="s">
        <v>21</v>
      </c>
      <c r="E3" s="2" t="s">
        <v>22</v>
      </c>
      <c r="F3" s="2" t="s">
        <v>23</v>
      </c>
      <c r="G3" s="3" t="s">
        <v>24</v>
      </c>
      <c r="H3" s="3" t="s">
        <v>25</v>
      </c>
      <c r="I3" s="3" t="s">
        <v>26</v>
      </c>
      <c r="J3" s="3" t="s">
        <v>24</v>
      </c>
      <c r="K3" s="3" t="s">
        <v>25</v>
      </c>
      <c r="L3" s="3" t="s">
        <v>26</v>
      </c>
      <c r="M3" s="182"/>
    </row>
    <row r="4" spans="1:13" ht="67.2">
      <c r="A4" s="9">
        <v>1</v>
      </c>
      <c r="B4" s="10" t="s">
        <v>3</v>
      </c>
      <c r="C4" s="34" t="s">
        <v>4</v>
      </c>
      <c r="D4" s="15">
        <v>28</v>
      </c>
      <c r="E4" s="15">
        <v>240</v>
      </c>
      <c r="F4" s="16">
        <v>6720</v>
      </c>
      <c r="G4" s="17"/>
      <c r="H4" s="58">
        <f>I4-G4</f>
        <v>27.052439999999997</v>
      </c>
      <c r="I4" s="58">
        <f>MB!I7</f>
        <v>27.052439999999997</v>
      </c>
      <c r="J4" s="17"/>
      <c r="K4" s="58">
        <f>L4-J4</f>
        <v>6492.5855999999994</v>
      </c>
      <c r="L4" s="58">
        <f>I4*E4</f>
        <v>6492.5855999999994</v>
      </c>
      <c r="M4" s="11"/>
    </row>
    <row r="5" spans="1:13" ht="201.6">
      <c r="A5" s="4">
        <v>2</v>
      </c>
      <c r="B5" s="5" t="s">
        <v>5</v>
      </c>
      <c r="C5" s="28" t="s">
        <v>4</v>
      </c>
      <c r="D5" s="18">
        <v>55</v>
      </c>
      <c r="E5" s="18">
        <v>950</v>
      </c>
      <c r="F5" s="19">
        <v>52250</v>
      </c>
      <c r="G5" s="17"/>
      <c r="H5" s="58">
        <f>I5-G5</f>
        <v>51.264374999999994</v>
      </c>
      <c r="I5" s="58">
        <f>MB!I22</f>
        <v>51.264374999999994</v>
      </c>
      <c r="J5" s="17"/>
      <c r="K5" s="58">
        <f t="shared" ref="K5:K12" si="0">L5-J5</f>
        <v>48701.156249999993</v>
      </c>
      <c r="L5" s="58">
        <f>I5*E5</f>
        <v>48701.156249999993</v>
      </c>
      <c r="M5" s="6"/>
    </row>
    <row r="6" spans="1:13" ht="31.05" customHeight="1">
      <c r="A6" s="4">
        <v>3</v>
      </c>
      <c r="B6" s="5" t="s">
        <v>6</v>
      </c>
      <c r="C6" s="29" t="s">
        <v>7</v>
      </c>
      <c r="D6" s="18">
        <v>252</v>
      </c>
      <c r="E6" s="18">
        <v>35</v>
      </c>
      <c r="F6" s="19">
        <v>8820</v>
      </c>
      <c r="G6" s="17"/>
      <c r="H6" s="58"/>
      <c r="I6" s="58"/>
      <c r="J6" s="17"/>
      <c r="K6" s="58"/>
      <c r="L6" s="58"/>
      <c r="M6" s="6"/>
    </row>
    <row r="7" spans="1:13" ht="58.95" customHeight="1">
      <c r="A7" s="4">
        <v>4</v>
      </c>
      <c r="B7" s="5" t="s">
        <v>8</v>
      </c>
      <c r="C7" s="28" t="s">
        <v>4</v>
      </c>
      <c r="D7" s="18">
        <v>70</v>
      </c>
      <c r="E7" s="19">
        <v>1450</v>
      </c>
      <c r="F7" s="19">
        <v>101500</v>
      </c>
      <c r="G7" s="17"/>
      <c r="H7" s="58">
        <f t="shared" ref="H7:H12" si="1">I7-G7</f>
        <v>62.970000000000006</v>
      </c>
      <c r="I7" s="58">
        <f>MB!I36</f>
        <v>62.970000000000006</v>
      </c>
      <c r="J7" s="17"/>
      <c r="K7" s="58">
        <f t="shared" si="0"/>
        <v>91306.500000000015</v>
      </c>
      <c r="L7" s="58">
        <f t="shared" ref="L7:L12" si="2">I7*E7</f>
        <v>91306.500000000015</v>
      </c>
      <c r="M7" s="6"/>
    </row>
    <row r="8" spans="1:13" ht="56.25" customHeight="1">
      <c r="A8" s="4">
        <v>5</v>
      </c>
      <c r="B8" s="5" t="s">
        <v>9</v>
      </c>
      <c r="C8" s="28" t="s">
        <v>4</v>
      </c>
      <c r="D8" s="18">
        <v>155</v>
      </c>
      <c r="E8" s="18">
        <v>550</v>
      </c>
      <c r="F8" s="19">
        <v>85250</v>
      </c>
      <c r="G8" s="17"/>
      <c r="H8" s="58">
        <f t="shared" si="1"/>
        <v>114.35740000000001</v>
      </c>
      <c r="I8" s="58">
        <f>MB!I50</f>
        <v>114.35740000000001</v>
      </c>
      <c r="J8" s="17"/>
      <c r="K8" s="58">
        <f t="shared" si="0"/>
        <v>62896.570000000007</v>
      </c>
      <c r="L8" s="58">
        <f t="shared" si="2"/>
        <v>62896.570000000007</v>
      </c>
      <c r="M8" s="6"/>
    </row>
    <row r="9" spans="1:13" ht="40.049999999999997" customHeight="1">
      <c r="A9" s="4">
        <v>6</v>
      </c>
      <c r="B9" s="5" t="s">
        <v>10</v>
      </c>
      <c r="C9" s="28" t="s">
        <v>11</v>
      </c>
      <c r="D9" s="18">
        <v>60</v>
      </c>
      <c r="E9" s="19">
        <v>1250</v>
      </c>
      <c r="F9" s="19">
        <v>75000</v>
      </c>
      <c r="G9" s="17"/>
      <c r="H9" s="58">
        <f t="shared" si="1"/>
        <v>45.161999999999999</v>
      </c>
      <c r="I9" s="58">
        <f>MB!I64</f>
        <v>45.161999999999999</v>
      </c>
      <c r="J9" s="17"/>
      <c r="K9" s="58">
        <f t="shared" si="0"/>
        <v>56452.5</v>
      </c>
      <c r="L9" s="58">
        <f t="shared" si="2"/>
        <v>56452.5</v>
      </c>
      <c r="M9" s="6"/>
    </row>
    <row r="10" spans="1:13" ht="67.95" customHeight="1">
      <c r="A10" s="4">
        <v>7</v>
      </c>
      <c r="B10" s="5" t="s">
        <v>12</v>
      </c>
      <c r="C10" s="29" t="s">
        <v>7</v>
      </c>
      <c r="D10" s="18">
        <v>192</v>
      </c>
      <c r="E10" s="18">
        <v>90</v>
      </c>
      <c r="F10" s="19">
        <v>17280</v>
      </c>
      <c r="G10" s="17"/>
      <c r="H10" s="58">
        <f t="shared" si="1"/>
        <v>0</v>
      </c>
      <c r="I10" s="58"/>
      <c r="J10" s="17"/>
      <c r="K10" s="58">
        <f t="shared" si="0"/>
        <v>0</v>
      </c>
      <c r="L10" s="58">
        <f t="shared" si="2"/>
        <v>0</v>
      </c>
      <c r="M10" s="6"/>
    </row>
    <row r="11" spans="1:13" ht="58.05" customHeight="1">
      <c r="A11" s="4">
        <v>8</v>
      </c>
      <c r="B11" s="5" t="s">
        <v>13</v>
      </c>
      <c r="C11" s="28" t="s">
        <v>4</v>
      </c>
      <c r="D11" s="18">
        <v>40</v>
      </c>
      <c r="E11" s="19">
        <v>1450</v>
      </c>
      <c r="F11" s="19">
        <v>58000</v>
      </c>
      <c r="G11" s="17"/>
      <c r="H11" s="58">
        <f t="shared" si="1"/>
        <v>27.052439999999997</v>
      </c>
      <c r="I11" s="58">
        <f>MB!I72</f>
        <v>27.052439999999997</v>
      </c>
      <c r="J11" s="17"/>
      <c r="K11" s="58">
        <f t="shared" si="0"/>
        <v>39226.037999999993</v>
      </c>
      <c r="L11" s="58">
        <f t="shared" si="2"/>
        <v>39226.037999999993</v>
      </c>
      <c r="M11" s="6"/>
    </row>
    <row r="12" spans="1:13" ht="40.049999999999997" customHeight="1">
      <c r="A12" s="4">
        <v>9</v>
      </c>
      <c r="B12" s="5" t="s">
        <v>14</v>
      </c>
      <c r="C12" s="28" t="s">
        <v>4</v>
      </c>
      <c r="D12" s="18">
        <v>40</v>
      </c>
      <c r="E12" s="18">
        <v>700</v>
      </c>
      <c r="F12" s="19">
        <v>28000</v>
      </c>
      <c r="G12" s="17"/>
      <c r="H12" s="58">
        <f t="shared" si="1"/>
        <v>27.052439999999997</v>
      </c>
      <c r="I12" s="58">
        <f>MB!I79</f>
        <v>27.052439999999997</v>
      </c>
      <c r="J12" s="17"/>
      <c r="K12" s="58">
        <f t="shared" si="0"/>
        <v>18936.707999999999</v>
      </c>
      <c r="L12" s="58">
        <f t="shared" si="2"/>
        <v>18936.707999999999</v>
      </c>
      <c r="M12" s="6"/>
    </row>
    <row r="13" spans="1:13" ht="16.05" customHeight="1">
      <c r="A13" s="64"/>
      <c r="B13" s="68" t="s">
        <v>33</v>
      </c>
      <c r="C13" s="66"/>
      <c r="D13" s="7"/>
      <c r="E13" s="8"/>
      <c r="F13" s="65">
        <f>SUM(F4:F12)</f>
        <v>432820</v>
      </c>
      <c r="G13" s="6"/>
      <c r="H13" s="6"/>
      <c r="I13" s="6"/>
      <c r="J13" s="65">
        <f>SUM(J4:J12)</f>
        <v>0</v>
      </c>
      <c r="K13" s="65">
        <f>SUM(K4:K12)</f>
        <v>324012.05784999998</v>
      </c>
      <c r="L13" s="65">
        <f>SUM(L4:L12)</f>
        <v>324012.05784999998</v>
      </c>
      <c r="M13" s="6"/>
    </row>
    <row r="14" spans="1:13">
      <c r="A14" s="6"/>
      <c r="B14" s="20" t="s">
        <v>47</v>
      </c>
      <c r="C14" s="6"/>
      <c r="D14" s="6"/>
      <c r="E14" s="6"/>
      <c r="F14" s="69">
        <f>F13*18%</f>
        <v>77907.599999999991</v>
      </c>
      <c r="G14" s="6"/>
      <c r="H14" s="6"/>
      <c r="I14" s="6"/>
      <c r="J14" s="20">
        <f>J13*18%</f>
        <v>0</v>
      </c>
      <c r="K14" s="70">
        <f>K13*18%</f>
        <v>58322.170412999993</v>
      </c>
      <c r="L14" s="70">
        <f>L13*18%</f>
        <v>58322.170412999993</v>
      </c>
      <c r="M14" s="6"/>
    </row>
    <row r="15" spans="1:13">
      <c r="A15" s="6"/>
      <c r="B15" s="20" t="s">
        <v>48</v>
      </c>
      <c r="C15" s="6"/>
      <c r="D15" s="6"/>
      <c r="E15" s="6"/>
      <c r="F15" s="70">
        <f>SUM(F13:F14)</f>
        <v>510727.6</v>
      </c>
      <c r="G15" s="6"/>
      <c r="H15" s="6"/>
      <c r="I15" s="6"/>
      <c r="J15" s="67">
        <f>SUM(J13:J14)</f>
        <v>0</v>
      </c>
      <c r="K15" s="70">
        <f>SUM(K13:K14)</f>
        <v>382334.22826299997</v>
      </c>
      <c r="L15" s="70">
        <f>SUM(L13:L14)</f>
        <v>382334.22826299997</v>
      </c>
      <c r="M15" s="6"/>
    </row>
  </sheetData>
  <mergeCells count="6">
    <mergeCell ref="A2:A3"/>
    <mergeCell ref="M2:M3"/>
    <mergeCell ref="B2:B3"/>
    <mergeCell ref="C2:F2"/>
    <mergeCell ref="G2:I2"/>
    <mergeCell ref="J2:L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58" zoomScaleNormal="100" workbookViewId="0">
      <selection activeCell="N67" sqref="N67"/>
    </sheetView>
  </sheetViews>
  <sheetFormatPr defaultRowHeight="13.2"/>
  <cols>
    <col min="1" max="1" width="6.44140625" customWidth="1"/>
    <col min="2" max="2" width="53.88671875" customWidth="1"/>
    <col min="3" max="5" width="6.77734375" customWidth="1"/>
    <col min="10" max="10" width="11.109375" customWidth="1"/>
  </cols>
  <sheetData>
    <row r="1" spans="1:10" ht="13.8" thickBot="1">
      <c r="A1" s="188" t="s">
        <v>27</v>
      </c>
      <c r="B1" s="189"/>
      <c r="C1" s="189"/>
      <c r="D1" s="189"/>
      <c r="E1" s="189"/>
      <c r="F1" s="189"/>
      <c r="G1" s="189"/>
      <c r="H1" s="189"/>
      <c r="I1" s="189"/>
      <c r="J1" s="190"/>
    </row>
    <row r="2" spans="1:10" ht="13.8" thickBot="1">
      <c r="A2" s="188" t="s">
        <v>72</v>
      </c>
      <c r="B2" s="189"/>
      <c r="C2" s="189"/>
      <c r="D2" s="189"/>
      <c r="E2" s="189"/>
      <c r="F2" s="189"/>
      <c r="G2" s="189"/>
      <c r="H2" s="189"/>
      <c r="I2" s="189"/>
      <c r="J2" s="190"/>
    </row>
    <row r="3" spans="1:10" ht="21.6">
      <c r="A3" s="21" t="s">
        <v>0</v>
      </c>
      <c r="B3" s="22" t="s">
        <v>1</v>
      </c>
      <c r="C3" s="23" t="s">
        <v>2</v>
      </c>
      <c r="D3" s="23" t="s">
        <v>28</v>
      </c>
      <c r="E3" s="24" t="s">
        <v>29</v>
      </c>
      <c r="F3" s="25" t="s">
        <v>30</v>
      </c>
      <c r="G3" s="25" t="s">
        <v>31</v>
      </c>
      <c r="H3" s="26" t="s">
        <v>32</v>
      </c>
      <c r="I3" s="26" t="s">
        <v>33</v>
      </c>
      <c r="J3" s="27" t="s">
        <v>20</v>
      </c>
    </row>
    <row r="4" spans="1:10" ht="67.2">
      <c r="A4" s="41">
        <v>1</v>
      </c>
      <c r="B4" s="5" t="s">
        <v>3</v>
      </c>
      <c r="C4" s="28" t="s">
        <v>4</v>
      </c>
      <c r="D4" s="18">
        <v>28</v>
      </c>
      <c r="E4" s="6"/>
      <c r="F4" s="6"/>
      <c r="G4" s="6"/>
      <c r="H4" s="6"/>
      <c r="I4" s="6"/>
      <c r="J4" s="42"/>
    </row>
    <row r="5" spans="1:10">
      <c r="A5" s="41"/>
      <c r="B5" s="5" t="s">
        <v>34</v>
      </c>
      <c r="C5" s="28"/>
      <c r="D5" s="18"/>
      <c r="E5" s="6">
        <v>1</v>
      </c>
      <c r="F5" s="6">
        <v>4.47</v>
      </c>
      <c r="G5" s="49">
        <v>6.0519999999999996</v>
      </c>
      <c r="H5" s="6"/>
      <c r="I5" s="49">
        <f>PRODUCT(E5:H5)</f>
        <v>27.052439999999997</v>
      </c>
      <c r="J5" s="42"/>
    </row>
    <row r="6" spans="1:10" ht="13.8" thickBot="1">
      <c r="A6" s="59"/>
      <c r="B6" s="30"/>
      <c r="C6" s="31"/>
      <c r="D6" s="32"/>
      <c r="E6" s="33"/>
      <c r="F6" s="33"/>
      <c r="G6" s="33"/>
      <c r="H6" s="33"/>
      <c r="I6" s="50"/>
      <c r="J6" s="60"/>
    </row>
    <row r="7" spans="1:10">
      <c r="A7" s="35"/>
      <c r="B7" s="36" t="s">
        <v>35</v>
      </c>
      <c r="C7" s="37" t="s">
        <v>38</v>
      </c>
      <c r="D7" s="38"/>
      <c r="E7" s="39"/>
      <c r="F7" s="39"/>
      <c r="G7" s="39"/>
      <c r="H7" s="39"/>
      <c r="I7" s="51">
        <f>SUM(I5:I6)</f>
        <v>27.052439999999997</v>
      </c>
      <c r="J7" s="40"/>
    </row>
    <row r="8" spans="1:10">
      <c r="A8" s="41"/>
      <c r="B8" s="5" t="s">
        <v>36</v>
      </c>
      <c r="C8" s="28" t="s">
        <v>38</v>
      </c>
      <c r="D8" s="18"/>
      <c r="E8" s="6"/>
      <c r="F8" s="6"/>
      <c r="G8" s="6"/>
      <c r="H8" s="6"/>
      <c r="I8" s="49">
        <v>0</v>
      </c>
      <c r="J8" s="42"/>
    </row>
    <row r="9" spans="1:10" ht="13.8" thickBot="1">
      <c r="A9" s="43"/>
      <c r="B9" s="44" t="s">
        <v>37</v>
      </c>
      <c r="C9" s="45" t="s">
        <v>38</v>
      </c>
      <c r="D9" s="46"/>
      <c r="E9" s="47"/>
      <c r="F9" s="47"/>
      <c r="G9" s="47"/>
      <c r="H9" s="47"/>
      <c r="I9" s="52">
        <f>I7-I8</f>
        <v>27.052439999999997</v>
      </c>
      <c r="J9" s="48"/>
    </row>
    <row r="10" spans="1:10">
      <c r="A10" s="61"/>
      <c r="B10" s="10"/>
      <c r="C10" s="34"/>
      <c r="D10" s="15"/>
      <c r="E10" s="11"/>
      <c r="F10" s="11"/>
      <c r="G10" s="11"/>
      <c r="H10" s="11"/>
      <c r="I10" s="11"/>
      <c r="J10" s="62"/>
    </row>
    <row r="11" spans="1:10" ht="201.6">
      <c r="A11" s="41">
        <v>2</v>
      </c>
      <c r="B11" s="5" t="s">
        <v>5</v>
      </c>
      <c r="C11" s="28" t="s">
        <v>4</v>
      </c>
      <c r="D11" s="18">
        <v>55</v>
      </c>
      <c r="E11" s="6"/>
      <c r="F11" s="6"/>
      <c r="G11" s="6"/>
      <c r="H11" s="6"/>
      <c r="I11" s="6"/>
      <c r="J11" s="42"/>
    </row>
    <row r="12" spans="1:10">
      <c r="A12" s="41"/>
      <c r="B12" s="5" t="s">
        <v>34</v>
      </c>
      <c r="C12" s="28" t="s">
        <v>38</v>
      </c>
      <c r="D12" s="18"/>
      <c r="E12" s="6">
        <v>1</v>
      </c>
      <c r="F12" s="6">
        <v>4.47</v>
      </c>
      <c r="G12" s="49">
        <v>6.0519999999999996</v>
      </c>
      <c r="H12" s="6"/>
      <c r="I12" s="49">
        <f t="shared" ref="I12:I17" si="0">PRODUCT(E12:H12)</f>
        <v>27.052439999999997</v>
      </c>
      <c r="J12" s="42"/>
    </row>
    <row r="13" spans="1:10">
      <c r="A13" s="59"/>
      <c r="B13" s="30" t="s">
        <v>73</v>
      </c>
      <c r="C13" s="31" t="s">
        <v>38</v>
      </c>
      <c r="D13" s="32"/>
      <c r="E13" s="33">
        <v>1</v>
      </c>
      <c r="F13" s="50">
        <v>6.0519999999999996</v>
      </c>
      <c r="G13" s="50"/>
      <c r="H13" s="33">
        <v>0.61499999999999999</v>
      </c>
      <c r="I13" s="49">
        <f t="shared" si="0"/>
        <v>3.7219799999999998</v>
      </c>
      <c r="J13" s="60"/>
    </row>
    <row r="14" spans="1:10">
      <c r="A14" s="59"/>
      <c r="B14" s="30" t="s">
        <v>74</v>
      </c>
      <c r="C14" s="31" t="s">
        <v>38</v>
      </c>
      <c r="D14" s="32"/>
      <c r="E14" s="33">
        <v>2</v>
      </c>
      <c r="F14" s="139">
        <v>4.5350000000000001</v>
      </c>
      <c r="G14" s="140"/>
      <c r="H14" s="139">
        <v>0.61499999999999999</v>
      </c>
      <c r="I14" s="141">
        <f t="shared" si="0"/>
        <v>5.5780500000000002</v>
      </c>
      <c r="J14" s="60"/>
    </row>
    <row r="15" spans="1:10">
      <c r="A15" s="59"/>
      <c r="B15" s="30" t="s">
        <v>75</v>
      </c>
      <c r="C15" s="31" t="s">
        <v>38</v>
      </c>
      <c r="D15" s="32"/>
      <c r="E15" s="33">
        <v>2</v>
      </c>
      <c r="F15" s="139">
        <v>2.5499999999999998</v>
      </c>
      <c r="G15" s="140"/>
      <c r="H15" s="139">
        <v>0.61499999999999999</v>
      </c>
      <c r="I15" s="141">
        <f t="shared" si="0"/>
        <v>3.1364999999999998</v>
      </c>
      <c r="J15" s="60"/>
    </row>
    <row r="16" spans="1:10">
      <c r="A16" s="59"/>
      <c r="B16" s="30" t="s">
        <v>40</v>
      </c>
      <c r="C16" s="31" t="s">
        <v>38</v>
      </c>
      <c r="D16" s="32"/>
      <c r="E16" s="33">
        <v>2</v>
      </c>
      <c r="F16" s="139">
        <v>0.9</v>
      </c>
      <c r="G16" s="140"/>
      <c r="H16" s="139">
        <v>0.61499999999999999</v>
      </c>
      <c r="I16" s="141">
        <f t="shared" si="0"/>
        <v>1.107</v>
      </c>
      <c r="J16" s="60"/>
    </row>
    <row r="17" spans="1:10">
      <c r="A17" s="59"/>
      <c r="B17" s="30" t="s">
        <v>40</v>
      </c>
      <c r="C17" s="31" t="s">
        <v>38</v>
      </c>
      <c r="D17" s="32"/>
      <c r="E17" s="33">
        <v>2</v>
      </c>
      <c r="F17" s="139">
        <v>0.62</v>
      </c>
      <c r="G17" s="140"/>
      <c r="H17" s="139">
        <v>0.61499999999999999</v>
      </c>
      <c r="I17" s="141">
        <f t="shared" si="0"/>
        <v>0.76259999999999994</v>
      </c>
      <c r="J17" s="60"/>
    </row>
    <row r="18" spans="1:10">
      <c r="A18" s="59"/>
      <c r="B18" s="30" t="s">
        <v>76</v>
      </c>
      <c r="C18" s="31" t="s">
        <v>38</v>
      </c>
      <c r="D18" s="32"/>
      <c r="E18" s="33">
        <v>3</v>
      </c>
      <c r="F18" s="139">
        <v>0.12</v>
      </c>
      <c r="G18" s="140"/>
      <c r="H18" s="139">
        <v>0.61499999999999999</v>
      </c>
      <c r="I18" s="141">
        <f t="shared" ref="I18" si="1">PRODUCT(E18:H18)</f>
        <v>0.22139999999999999</v>
      </c>
      <c r="J18" s="60"/>
    </row>
    <row r="19" spans="1:10">
      <c r="A19" s="59"/>
      <c r="B19" s="30" t="s">
        <v>77</v>
      </c>
      <c r="C19" s="31" t="s">
        <v>38</v>
      </c>
      <c r="D19" s="32"/>
      <c r="E19" s="139">
        <v>1</v>
      </c>
      <c r="F19" s="139">
        <v>3.4350000000000001</v>
      </c>
      <c r="G19" s="140"/>
      <c r="H19" s="139">
        <v>0.61499999999999999</v>
      </c>
      <c r="I19" s="141">
        <f t="shared" ref="I19" si="2">PRODUCT(E19:H19)</f>
        <v>2.1125250000000002</v>
      </c>
      <c r="J19" s="60"/>
    </row>
    <row r="20" spans="1:10">
      <c r="A20" s="59"/>
      <c r="B20" s="30" t="s">
        <v>78</v>
      </c>
      <c r="C20" s="31" t="s">
        <v>38</v>
      </c>
      <c r="D20" s="32"/>
      <c r="E20" s="139">
        <v>2</v>
      </c>
      <c r="F20" s="139">
        <v>6.1559999999999997</v>
      </c>
      <c r="G20" s="140"/>
      <c r="H20" s="139">
        <v>0.61499999999999999</v>
      </c>
      <c r="I20" s="141">
        <f t="shared" ref="I20" si="3">PRODUCT(E20:H20)</f>
        <v>7.5718799999999993</v>
      </c>
      <c r="J20" s="60"/>
    </row>
    <row r="21" spans="1:10" ht="13.8" thickBot="1">
      <c r="A21" s="59"/>
      <c r="B21" s="30"/>
      <c r="C21" s="31"/>
      <c r="D21" s="32"/>
      <c r="E21" s="33"/>
      <c r="F21" s="33"/>
      <c r="G21" s="33"/>
      <c r="H21" s="33"/>
      <c r="I21" s="50"/>
      <c r="J21" s="60"/>
    </row>
    <row r="22" spans="1:10">
      <c r="A22" s="35"/>
      <c r="B22" s="36" t="s">
        <v>35</v>
      </c>
      <c r="C22" s="37" t="s">
        <v>38</v>
      </c>
      <c r="D22" s="38"/>
      <c r="E22" s="39"/>
      <c r="F22" s="39"/>
      <c r="G22" s="39"/>
      <c r="H22" s="39"/>
      <c r="I22" s="51">
        <f>SUM(I12:I21)</f>
        <v>51.264374999999994</v>
      </c>
      <c r="J22" s="40"/>
    </row>
    <row r="23" spans="1:10">
      <c r="A23" s="41"/>
      <c r="B23" s="5" t="s">
        <v>36</v>
      </c>
      <c r="C23" s="28" t="s">
        <v>38</v>
      </c>
      <c r="D23" s="18"/>
      <c r="E23" s="6"/>
      <c r="F23" s="6"/>
      <c r="G23" s="6"/>
      <c r="H23" s="6"/>
      <c r="I23" s="49">
        <v>0</v>
      </c>
      <c r="J23" s="42"/>
    </row>
    <row r="24" spans="1:10" ht="13.8" thickBot="1">
      <c r="A24" s="43"/>
      <c r="B24" s="44" t="s">
        <v>37</v>
      </c>
      <c r="C24" s="45" t="s">
        <v>38</v>
      </c>
      <c r="D24" s="46"/>
      <c r="E24" s="47"/>
      <c r="F24" s="47"/>
      <c r="G24" s="47"/>
      <c r="H24" s="47"/>
      <c r="I24" s="52">
        <f>I22-I23</f>
        <v>51.264374999999994</v>
      </c>
      <c r="J24" s="48"/>
    </row>
    <row r="25" spans="1:10">
      <c r="A25" s="41"/>
      <c r="B25" s="5"/>
      <c r="C25" s="28"/>
      <c r="D25" s="18"/>
      <c r="E25" s="6"/>
      <c r="F25" s="6"/>
      <c r="G25" s="6"/>
      <c r="H25" s="6"/>
      <c r="I25" s="6"/>
      <c r="J25" s="42"/>
    </row>
    <row r="26" spans="1:10" ht="16.8">
      <c r="A26" s="41">
        <v>3</v>
      </c>
      <c r="B26" s="5" t="s">
        <v>6</v>
      </c>
      <c r="C26" s="29" t="s">
        <v>7</v>
      </c>
      <c r="D26" s="18">
        <v>252</v>
      </c>
      <c r="E26" s="6"/>
      <c r="F26" s="6"/>
      <c r="G26" s="6"/>
      <c r="H26" s="6"/>
      <c r="I26" s="6"/>
      <c r="J26" s="42"/>
    </row>
    <row r="27" spans="1:10" ht="42">
      <c r="A27" s="41">
        <v>4</v>
      </c>
      <c r="B27" s="5" t="s">
        <v>8</v>
      </c>
      <c r="C27" s="28" t="s">
        <v>4</v>
      </c>
      <c r="D27" s="18">
        <v>70</v>
      </c>
      <c r="E27" s="6"/>
      <c r="F27" s="6"/>
      <c r="G27" s="6"/>
      <c r="H27" s="6"/>
      <c r="I27" s="6"/>
      <c r="J27" s="42"/>
    </row>
    <row r="28" spans="1:10">
      <c r="A28" s="41"/>
      <c r="B28" s="5" t="s">
        <v>79</v>
      </c>
      <c r="C28" s="28" t="s">
        <v>38</v>
      </c>
      <c r="D28" s="18"/>
      <c r="E28" s="6">
        <v>1</v>
      </c>
      <c r="F28" s="6">
        <v>6.05</v>
      </c>
      <c r="G28" s="49"/>
      <c r="H28" s="49">
        <v>2.8</v>
      </c>
      <c r="I28" s="49">
        <f t="shared" ref="I28:I33" si="4">PRODUCT(E28:H28)</f>
        <v>16.939999999999998</v>
      </c>
      <c r="J28" s="42"/>
    </row>
    <row r="29" spans="1:10">
      <c r="A29" s="59"/>
      <c r="B29" s="5" t="s">
        <v>74</v>
      </c>
      <c r="C29" s="28" t="s">
        <v>38</v>
      </c>
      <c r="D29" s="18"/>
      <c r="E29" s="6">
        <v>1</v>
      </c>
      <c r="F29" s="6">
        <v>4.5350000000000001</v>
      </c>
      <c r="G29" s="49"/>
      <c r="H29" s="49">
        <v>3.2</v>
      </c>
      <c r="I29" s="49">
        <f t="shared" si="4"/>
        <v>14.512</v>
      </c>
      <c r="J29" s="60"/>
    </row>
    <row r="30" spans="1:10">
      <c r="A30" s="59"/>
      <c r="B30" s="30" t="s">
        <v>80</v>
      </c>
      <c r="C30" s="31" t="s">
        <v>38</v>
      </c>
      <c r="D30" s="32"/>
      <c r="E30" s="33">
        <v>1</v>
      </c>
      <c r="F30" s="33">
        <v>2.5499999999999998</v>
      </c>
      <c r="G30" s="50"/>
      <c r="H30" s="50">
        <v>3</v>
      </c>
      <c r="I30" s="49">
        <f t="shared" si="4"/>
        <v>7.6499999999999995</v>
      </c>
      <c r="J30" s="60"/>
    </row>
    <row r="31" spans="1:10">
      <c r="A31" s="59"/>
      <c r="B31" s="30" t="s">
        <v>81</v>
      </c>
      <c r="C31" s="31" t="s">
        <v>38</v>
      </c>
      <c r="D31" s="32"/>
      <c r="E31" s="33">
        <v>1</v>
      </c>
      <c r="F31" s="33">
        <v>1.85</v>
      </c>
      <c r="G31" s="50"/>
      <c r="H31" s="50">
        <v>3</v>
      </c>
      <c r="I31" s="49">
        <f t="shared" si="4"/>
        <v>5.5500000000000007</v>
      </c>
      <c r="J31" s="60"/>
    </row>
    <row r="32" spans="1:10">
      <c r="A32" s="59"/>
      <c r="B32" s="30" t="s">
        <v>40</v>
      </c>
      <c r="C32" s="31" t="s">
        <v>38</v>
      </c>
      <c r="D32" s="32"/>
      <c r="E32" s="33">
        <v>1</v>
      </c>
      <c r="F32" s="33">
        <v>0.61499999999999999</v>
      </c>
      <c r="G32" s="50"/>
      <c r="H32" s="50">
        <v>3</v>
      </c>
      <c r="I32" s="49">
        <f t="shared" si="4"/>
        <v>1.845</v>
      </c>
      <c r="J32" s="60"/>
    </row>
    <row r="33" spans="1:10">
      <c r="A33" s="59"/>
      <c r="B33" s="30" t="s">
        <v>82</v>
      </c>
      <c r="C33" s="31" t="s">
        <v>38</v>
      </c>
      <c r="D33" s="32"/>
      <c r="E33" s="33">
        <v>1</v>
      </c>
      <c r="F33" s="33">
        <v>6.1559999999999997</v>
      </c>
      <c r="G33" s="50"/>
      <c r="H33" s="50">
        <v>3</v>
      </c>
      <c r="I33" s="49">
        <f t="shared" si="4"/>
        <v>18.468</v>
      </c>
      <c r="J33" s="60"/>
    </row>
    <row r="34" spans="1:10">
      <c r="A34" s="59"/>
      <c r="B34" s="30" t="s">
        <v>83</v>
      </c>
      <c r="C34" s="31" t="s">
        <v>38</v>
      </c>
      <c r="D34" s="32"/>
      <c r="E34" s="33">
        <v>-1</v>
      </c>
      <c r="F34" s="33">
        <v>0.95</v>
      </c>
      <c r="G34" s="50"/>
      <c r="H34" s="50">
        <v>2.1</v>
      </c>
      <c r="I34" s="49">
        <f t="shared" ref="I34" si="5">PRODUCT(E34:H34)</f>
        <v>-1.9949999999999999</v>
      </c>
      <c r="J34" s="60"/>
    </row>
    <row r="35" spans="1:10" ht="13.8" thickBot="1">
      <c r="A35" s="59"/>
      <c r="B35" s="30"/>
      <c r="C35" s="31"/>
      <c r="D35" s="32"/>
      <c r="E35" s="33"/>
      <c r="F35" s="33"/>
      <c r="G35" s="33"/>
      <c r="H35" s="33"/>
      <c r="I35" s="50"/>
      <c r="J35" s="60"/>
    </row>
    <row r="36" spans="1:10">
      <c r="A36" s="35"/>
      <c r="B36" s="36" t="s">
        <v>35</v>
      </c>
      <c r="C36" s="37" t="s">
        <v>38</v>
      </c>
      <c r="D36" s="38"/>
      <c r="E36" s="39"/>
      <c r="F36" s="39"/>
      <c r="G36" s="39"/>
      <c r="H36" s="39"/>
      <c r="I36" s="51">
        <f>SUM(I28:I35)</f>
        <v>62.970000000000006</v>
      </c>
      <c r="J36" s="40"/>
    </row>
    <row r="37" spans="1:10">
      <c r="A37" s="41"/>
      <c r="B37" s="5" t="s">
        <v>36</v>
      </c>
      <c r="C37" s="28" t="s">
        <v>38</v>
      </c>
      <c r="D37" s="18"/>
      <c r="E37" s="6"/>
      <c r="F37" s="6"/>
      <c r="G37" s="6"/>
      <c r="H37" s="6"/>
      <c r="I37" s="49">
        <v>0</v>
      </c>
      <c r="J37" s="42"/>
    </row>
    <row r="38" spans="1:10" ht="13.8" thickBot="1">
      <c r="A38" s="43"/>
      <c r="B38" s="44" t="s">
        <v>37</v>
      </c>
      <c r="C38" s="45" t="s">
        <v>38</v>
      </c>
      <c r="D38" s="46"/>
      <c r="E38" s="47"/>
      <c r="F38" s="47"/>
      <c r="G38" s="47"/>
      <c r="H38" s="47"/>
      <c r="I38" s="52">
        <f>I36-I37</f>
        <v>62.970000000000006</v>
      </c>
      <c r="J38" s="48"/>
    </row>
    <row r="39" spans="1:10">
      <c r="A39" s="41"/>
      <c r="B39" s="5"/>
      <c r="C39" s="28"/>
      <c r="D39" s="18"/>
      <c r="E39" s="6"/>
      <c r="F39" s="6"/>
      <c r="G39" s="6"/>
      <c r="H39" s="6"/>
      <c r="I39" s="6"/>
      <c r="J39" s="42"/>
    </row>
    <row r="40" spans="1:10" ht="33.6">
      <c r="A40" s="41">
        <v>5</v>
      </c>
      <c r="B40" s="5" t="s">
        <v>9</v>
      </c>
      <c r="C40" s="28" t="s">
        <v>4</v>
      </c>
      <c r="D40" s="18">
        <v>155</v>
      </c>
      <c r="E40" s="6"/>
      <c r="F40" s="6"/>
      <c r="G40" s="6"/>
      <c r="H40" s="6"/>
      <c r="I40" s="6"/>
      <c r="J40" s="42"/>
    </row>
    <row r="41" spans="1:10">
      <c r="A41" s="41"/>
      <c r="B41" s="5" t="s">
        <v>84</v>
      </c>
      <c r="C41" s="28" t="s">
        <v>38</v>
      </c>
      <c r="D41" s="18"/>
      <c r="E41" s="6">
        <v>1</v>
      </c>
      <c r="F41" s="6">
        <v>6.05</v>
      </c>
      <c r="G41" s="49"/>
      <c r="H41" s="49">
        <v>2.8</v>
      </c>
      <c r="I41" s="49">
        <f t="shared" ref="I41:I47" si="6">PRODUCT(E41:H41)</f>
        <v>16.939999999999998</v>
      </c>
      <c r="J41" s="42"/>
    </row>
    <row r="42" spans="1:10">
      <c r="A42" s="59"/>
      <c r="B42" s="5" t="s">
        <v>42</v>
      </c>
      <c r="C42" s="28" t="s">
        <v>38</v>
      </c>
      <c r="D42" s="18"/>
      <c r="E42" s="6">
        <v>2</v>
      </c>
      <c r="F42" s="6">
        <v>4.5350000000000001</v>
      </c>
      <c r="G42" s="49"/>
      <c r="H42" s="49">
        <v>3.2</v>
      </c>
      <c r="I42" s="49">
        <f t="shared" si="6"/>
        <v>29.024000000000001</v>
      </c>
      <c r="J42" s="60"/>
    </row>
    <row r="43" spans="1:10">
      <c r="A43" s="59"/>
      <c r="B43" s="30" t="s">
        <v>39</v>
      </c>
      <c r="C43" s="31" t="s">
        <v>38</v>
      </c>
      <c r="D43" s="32"/>
      <c r="E43" s="33">
        <v>2</v>
      </c>
      <c r="F43" s="33">
        <v>2.5499999999999998</v>
      </c>
      <c r="G43" s="50"/>
      <c r="H43" s="50">
        <v>3</v>
      </c>
      <c r="I43" s="49">
        <f t="shared" si="6"/>
        <v>15.299999999999999</v>
      </c>
      <c r="J43" s="60"/>
    </row>
    <row r="44" spans="1:10">
      <c r="A44" s="59"/>
      <c r="B44" s="30" t="s">
        <v>43</v>
      </c>
      <c r="C44" s="31" t="s">
        <v>38</v>
      </c>
      <c r="D44" s="32"/>
      <c r="E44" s="33">
        <v>2</v>
      </c>
      <c r="F44" s="33">
        <v>1.85</v>
      </c>
      <c r="G44" s="50"/>
      <c r="H44" s="50">
        <v>3</v>
      </c>
      <c r="I44" s="49">
        <f t="shared" si="6"/>
        <v>11.100000000000001</v>
      </c>
      <c r="J44" s="60"/>
    </row>
    <row r="45" spans="1:10">
      <c r="A45" s="59"/>
      <c r="B45" s="30" t="s">
        <v>44</v>
      </c>
      <c r="C45" s="31" t="s">
        <v>38</v>
      </c>
      <c r="D45" s="32"/>
      <c r="E45" s="33">
        <v>2</v>
      </c>
      <c r="F45" s="33">
        <v>0.61499999999999999</v>
      </c>
      <c r="G45" s="50"/>
      <c r="H45" s="50">
        <v>3</v>
      </c>
      <c r="I45" s="49">
        <f t="shared" si="6"/>
        <v>3.69</v>
      </c>
      <c r="J45" s="60"/>
    </row>
    <row r="46" spans="1:10">
      <c r="A46" s="59"/>
      <c r="B46" s="30" t="s">
        <v>40</v>
      </c>
      <c r="C46" s="31" t="s">
        <v>38</v>
      </c>
      <c r="D46" s="32"/>
      <c r="E46" s="33">
        <v>2</v>
      </c>
      <c r="F46" s="33">
        <v>6.1559999999999997</v>
      </c>
      <c r="G46" s="50"/>
      <c r="H46" s="50">
        <v>3.2</v>
      </c>
      <c r="I46" s="49">
        <f t="shared" si="6"/>
        <v>39.398400000000002</v>
      </c>
      <c r="J46" s="60"/>
    </row>
    <row r="47" spans="1:10">
      <c r="A47" s="41"/>
      <c r="B47" s="5" t="s">
        <v>45</v>
      </c>
      <c r="C47" s="28" t="s">
        <v>38</v>
      </c>
      <c r="D47" s="18"/>
      <c r="E47" s="6">
        <v>3</v>
      </c>
      <c r="F47" s="6">
        <v>0.1</v>
      </c>
      <c r="G47" s="6"/>
      <c r="H47" s="49">
        <v>3</v>
      </c>
      <c r="I47" s="49">
        <f t="shared" si="6"/>
        <v>0.90000000000000013</v>
      </c>
      <c r="J47" s="42"/>
    </row>
    <row r="48" spans="1:10">
      <c r="A48" s="41"/>
      <c r="B48" s="5" t="s">
        <v>83</v>
      </c>
      <c r="C48" s="28" t="s">
        <v>38</v>
      </c>
      <c r="D48" s="18"/>
      <c r="E48" s="6">
        <v>-1</v>
      </c>
      <c r="F48" s="6">
        <v>0.95</v>
      </c>
      <c r="G48" s="6"/>
      <c r="H48" s="49">
        <v>2.1</v>
      </c>
      <c r="I48" s="49">
        <f t="shared" ref="I48" si="7">PRODUCT(E48:H48)</f>
        <v>-1.9949999999999999</v>
      </c>
      <c r="J48" s="42"/>
    </row>
    <row r="49" spans="1:10" ht="13.8" thickBot="1">
      <c r="A49" s="63"/>
      <c r="B49" s="53"/>
      <c r="C49" s="54"/>
      <c r="D49" s="55"/>
      <c r="E49" s="56"/>
      <c r="F49" s="56"/>
      <c r="G49" s="56"/>
      <c r="H49" s="56"/>
      <c r="I49" s="57"/>
      <c r="J49" s="48"/>
    </row>
    <row r="50" spans="1:10">
      <c r="A50" s="35"/>
      <c r="B50" s="36" t="s">
        <v>35</v>
      </c>
      <c r="C50" s="37" t="s">
        <v>38</v>
      </c>
      <c r="D50" s="38"/>
      <c r="E50" s="39"/>
      <c r="F50" s="39"/>
      <c r="G50" s="39"/>
      <c r="H50" s="39"/>
      <c r="I50" s="51">
        <f>SUM(I41:I48)</f>
        <v>114.35740000000001</v>
      </c>
      <c r="J50" s="40"/>
    </row>
    <row r="51" spans="1:10">
      <c r="A51" s="41"/>
      <c r="B51" s="5" t="s">
        <v>36</v>
      </c>
      <c r="C51" s="28" t="s">
        <v>38</v>
      </c>
      <c r="D51" s="18"/>
      <c r="E51" s="6"/>
      <c r="F51" s="6"/>
      <c r="G51" s="6"/>
      <c r="H51" s="6"/>
      <c r="I51" s="49">
        <v>0</v>
      </c>
      <c r="J51" s="42"/>
    </row>
    <row r="52" spans="1:10" ht="13.8" thickBot="1">
      <c r="A52" s="43"/>
      <c r="B52" s="44" t="s">
        <v>37</v>
      </c>
      <c r="C52" s="45" t="s">
        <v>38</v>
      </c>
      <c r="D52" s="46"/>
      <c r="E52" s="47"/>
      <c r="F52" s="47"/>
      <c r="G52" s="47"/>
      <c r="H52" s="47"/>
      <c r="I52" s="52">
        <f>I50-I51</f>
        <v>114.35740000000001</v>
      </c>
      <c r="J52" s="48"/>
    </row>
    <row r="53" spans="1:10">
      <c r="A53" s="41"/>
      <c r="B53" s="5"/>
      <c r="C53" s="28"/>
      <c r="D53" s="18"/>
      <c r="E53" s="6"/>
      <c r="F53" s="6"/>
      <c r="G53" s="6"/>
      <c r="H53" s="6"/>
      <c r="I53" s="6"/>
      <c r="J53" s="42"/>
    </row>
    <row r="54" spans="1:10" ht="33.6">
      <c r="A54" s="41">
        <v>6</v>
      </c>
      <c r="B54" s="5" t="s">
        <v>10</v>
      </c>
      <c r="C54" s="28" t="s">
        <v>11</v>
      </c>
      <c r="D54" s="18">
        <v>60</v>
      </c>
      <c r="E54" s="6"/>
      <c r="F54" s="6"/>
      <c r="G54" s="6"/>
      <c r="H54" s="6"/>
      <c r="I54" s="6"/>
      <c r="J54" s="42"/>
    </row>
    <row r="55" spans="1:10">
      <c r="A55" s="41"/>
      <c r="B55" s="5" t="s">
        <v>41</v>
      </c>
      <c r="C55" s="28" t="s">
        <v>46</v>
      </c>
      <c r="D55" s="18"/>
      <c r="E55" s="6">
        <v>2</v>
      </c>
      <c r="F55" s="6">
        <v>6.05</v>
      </c>
      <c r="G55" s="49"/>
      <c r="H55" s="49"/>
      <c r="I55" s="49">
        <f t="shared" ref="I55:I60" si="8">PRODUCT(E55:H55)</f>
        <v>12.1</v>
      </c>
      <c r="J55" s="42"/>
    </row>
    <row r="56" spans="1:10">
      <c r="A56" s="59"/>
      <c r="B56" s="5" t="s">
        <v>42</v>
      </c>
      <c r="C56" s="28" t="s">
        <v>46</v>
      </c>
      <c r="D56" s="18"/>
      <c r="E56" s="6">
        <v>2</v>
      </c>
      <c r="F56" s="6">
        <v>4.5350000000000001</v>
      </c>
      <c r="G56" s="49"/>
      <c r="H56" s="49"/>
      <c r="I56" s="49">
        <f t="shared" si="8"/>
        <v>9.07</v>
      </c>
      <c r="J56" s="60"/>
    </row>
    <row r="57" spans="1:10">
      <c r="A57" s="59"/>
      <c r="B57" s="30" t="s">
        <v>39</v>
      </c>
      <c r="C57" s="28" t="s">
        <v>46</v>
      </c>
      <c r="D57" s="32"/>
      <c r="E57" s="33">
        <v>2</v>
      </c>
      <c r="F57" s="33">
        <v>2.5499999999999998</v>
      </c>
      <c r="G57" s="50"/>
      <c r="H57" s="50"/>
      <c r="I57" s="49">
        <f t="shared" si="8"/>
        <v>5.0999999999999996</v>
      </c>
      <c r="J57" s="60"/>
    </row>
    <row r="58" spans="1:10">
      <c r="A58" s="59"/>
      <c r="B58" s="30" t="s">
        <v>43</v>
      </c>
      <c r="C58" s="28" t="s">
        <v>46</v>
      </c>
      <c r="D58" s="32"/>
      <c r="E58" s="33">
        <v>2</v>
      </c>
      <c r="F58" s="33">
        <v>1.85</v>
      </c>
      <c r="G58" s="50"/>
      <c r="H58" s="50"/>
      <c r="I58" s="49">
        <f t="shared" si="8"/>
        <v>3.7</v>
      </c>
      <c r="J58" s="60"/>
    </row>
    <row r="59" spans="1:10">
      <c r="A59" s="59"/>
      <c r="B59" s="30" t="s">
        <v>40</v>
      </c>
      <c r="C59" s="28" t="s">
        <v>46</v>
      </c>
      <c r="D59" s="32"/>
      <c r="E59" s="33">
        <v>2</v>
      </c>
      <c r="F59" s="33">
        <v>0.61499999999999999</v>
      </c>
      <c r="G59" s="50"/>
      <c r="H59" s="50"/>
      <c r="I59" s="49">
        <f t="shared" si="8"/>
        <v>1.23</v>
      </c>
      <c r="J59" s="60"/>
    </row>
    <row r="60" spans="1:10">
      <c r="A60" s="41"/>
      <c r="B60" s="5" t="s">
        <v>40</v>
      </c>
      <c r="C60" s="28" t="s">
        <v>46</v>
      </c>
      <c r="D60" s="18"/>
      <c r="E60" s="6">
        <v>2</v>
      </c>
      <c r="F60" s="6">
        <v>6.1559999999999997</v>
      </c>
      <c r="G60" s="49"/>
      <c r="H60" s="49"/>
      <c r="I60" s="49">
        <f t="shared" si="8"/>
        <v>12.311999999999999</v>
      </c>
      <c r="J60" s="60"/>
    </row>
    <row r="61" spans="1:10">
      <c r="A61" s="41"/>
      <c r="B61" s="5" t="s">
        <v>70</v>
      </c>
      <c r="C61" s="28" t="s">
        <v>46</v>
      </c>
      <c r="D61" s="18"/>
      <c r="E61" s="6">
        <v>1</v>
      </c>
      <c r="F61" s="6">
        <v>0.6</v>
      </c>
      <c r="G61" s="49"/>
      <c r="H61" s="49"/>
      <c r="I61" s="49">
        <f t="shared" ref="I61" si="9">PRODUCT(E61:H61)</f>
        <v>0.6</v>
      </c>
      <c r="J61" s="60"/>
    </row>
    <row r="62" spans="1:10">
      <c r="A62" s="41"/>
      <c r="B62" s="5" t="s">
        <v>71</v>
      </c>
      <c r="C62" s="28" t="s">
        <v>46</v>
      </c>
      <c r="D62" s="18"/>
      <c r="E62" s="6">
        <v>1</v>
      </c>
      <c r="F62" s="6">
        <v>1.05</v>
      </c>
      <c r="G62" s="49"/>
      <c r="H62" s="49"/>
      <c r="I62" s="49">
        <f t="shared" ref="I62" si="10">PRODUCT(E62:H62)</f>
        <v>1.05</v>
      </c>
      <c r="J62" s="60"/>
    </row>
    <row r="63" spans="1:10" ht="13.8" thickBot="1">
      <c r="A63" s="63"/>
      <c r="B63" s="53"/>
      <c r="C63" s="54"/>
      <c r="D63" s="55"/>
      <c r="E63" s="56"/>
      <c r="F63" s="56"/>
      <c r="G63" s="56"/>
      <c r="H63" s="56"/>
      <c r="I63" s="57"/>
      <c r="J63" s="48"/>
    </row>
    <row r="64" spans="1:10">
      <c r="A64" s="35"/>
      <c r="B64" s="36" t="s">
        <v>35</v>
      </c>
      <c r="C64" s="37" t="s">
        <v>46</v>
      </c>
      <c r="D64" s="38"/>
      <c r="E64" s="39"/>
      <c r="F64" s="39"/>
      <c r="G64" s="39"/>
      <c r="H64" s="39"/>
      <c r="I64" s="51">
        <f>SUM(I55:I62)</f>
        <v>45.161999999999999</v>
      </c>
      <c r="J64" s="40"/>
    </row>
    <row r="65" spans="1:10">
      <c r="A65" s="41"/>
      <c r="B65" s="5" t="s">
        <v>36</v>
      </c>
      <c r="C65" s="28" t="s">
        <v>46</v>
      </c>
      <c r="D65" s="18"/>
      <c r="E65" s="6"/>
      <c r="F65" s="6"/>
      <c r="G65" s="6"/>
      <c r="H65" s="6"/>
      <c r="I65" s="49">
        <v>0</v>
      </c>
      <c r="J65" s="42"/>
    </row>
    <row r="66" spans="1:10" ht="13.8" thickBot="1">
      <c r="A66" s="43"/>
      <c r="B66" s="44" t="s">
        <v>37</v>
      </c>
      <c r="C66" s="45" t="s">
        <v>46</v>
      </c>
      <c r="D66" s="46"/>
      <c r="E66" s="47"/>
      <c r="F66" s="47"/>
      <c r="G66" s="47"/>
      <c r="H66" s="47"/>
      <c r="I66" s="52">
        <f>I64-I65</f>
        <v>45.161999999999999</v>
      </c>
      <c r="J66" s="48"/>
    </row>
    <row r="67" spans="1:10">
      <c r="A67" s="41"/>
      <c r="B67" s="5"/>
      <c r="C67" s="28"/>
      <c r="D67" s="18"/>
      <c r="E67" s="6"/>
      <c r="F67" s="6"/>
      <c r="G67" s="6"/>
      <c r="H67" s="6"/>
      <c r="I67" s="6"/>
      <c r="J67" s="42"/>
    </row>
    <row r="68" spans="1:10" ht="42">
      <c r="A68" s="41">
        <v>7</v>
      </c>
      <c r="B68" s="5" t="s">
        <v>12</v>
      </c>
      <c r="C68" s="29" t="s">
        <v>7</v>
      </c>
      <c r="D68" s="18">
        <v>192</v>
      </c>
      <c r="E68" s="6"/>
      <c r="F68" s="6"/>
      <c r="G68" s="6"/>
      <c r="H68" s="6"/>
      <c r="I68" s="6"/>
      <c r="J68" s="42"/>
    </row>
    <row r="69" spans="1:10" ht="42">
      <c r="A69" s="41">
        <v>8</v>
      </c>
      <c r="B69" s="5" t="s">
        <v>13</v>
      </c>
      <c r="C69" s="28" t="s">
        <v>4</v>
      </c>
      <c r="D69" s="18">
        <v>40</v>
      </c>
      <c r="E69" s="6"/>
      <c r="F69" s="6"/>
      <c r="G69" s="6"/>
      <c r="H69" s="6"/>
      <c r="I69" s="6"/>
      <c r="J69" s="42"/>
    </row>
    <row r="70" spans="1:10">
      <c r="A70" s="41"/>
      <c r="B70" s="5" t="s">
        <v>34</v>
      </c>
      <c r="C70" s="28"/>
      <c r="D70" s="18"/>
      <c r="E70" s="6">
        <v>1</v>
      </c>
      <c r="F70" s="6">
        <v>4.47</v>
      </c>
      <c r="G70" s="49">
        <v>6.0519999999999996</v>
      </c>
      <c r="H70" s="6"/>
      <c r="I70" s="49">
        <f>PRODUCT(E70:H70)</f>
        <v>27.052439999999997</v>
      </c>
      <c r="J70" s="42"/>
    </row>
    <row r="71" spans="1:10" ht="13.8" thickBot="1">
      <c r="A71" s="59"/>
      <c r="B71" s="30"/>
      <c r="C71" s="31"/>
      <c r="D71" s="32"/>
      <c r="E71" s="33"/>
      <c r="F71" s="33"/>
      <c r="G71" s="33"/>
      <c r="H71" s="33"/>
      <c r="I71" s="50"/>
      <c r="J71" s="60"/>
    </row>
    <row r="72" spans="1:10">
      <c r="A72" s="35"/>
      <c r="B72" s="36" t="s">
        <v>35</v>
      </c>
      <c r="C72" s="37" t="s">
        <v>38</v>
      </c>
      <c r="D72" s="38"/>
      <c r="E72" s="39"/>
      <c r="F72" s="39"/>
      <c r="G72" s="39"/>
      <c r="H72" s="39"/>
      <c r="I72" s="51">
        <f>SUM(I70:I71)</f>
        <v>27.052439999999997</v>
      </c>
      <c r="J72" s="40"/>
    </row>
    <row r="73" spans="1:10">
      <c r="A73" s="41"/>
      <c r="B73" s="5" t="s">
        <v>36</v>
      </c>
      <c r="C73" s="28" t="s">
        <v>38</v>
      </c>
      <c r="D73" s="18"/>
      <c r="E73" s="6"/>
      <c r="F73" s="6"/>
      <c r="G73" s="6"/>
      <c r="H73" s="6"/>
      <c r="I73" s="49">
        <v>0</v>
      </c>
      <c r="J73" s="42"/>
    </row>
    <row r="74" spans="1:10" ht="13.8" thickBot="1">
      <c r="A74" s="43"/>
      <c r="B74" s="44" t="s">
        <v>37</v>
      </c>
      <c r="C74" s="45" t="s">
        <v>38</v>
      </c>
      <c r="D74" s="46"/>
      <c r="E74" s="47"/>
      <c r="F74" s="47"/>
      <c r="G74" s="47"/>
      <c r="H74" s="47"/>
      <c r="I74" s="52">
        <f>I72-I73</f>
        <v>27.052439999999997</v>
      </c>
      <c r="J74" s="48"/>
    </row>
    <row r="75" spans="1:10">
      <c r="A75" s="41"/>
      <c r="B75" s="5"/>
      <c r="C75" s="28"/>
      <c r="D75" s="18"/>
      <c r="E75" s="6"/>
      <c r="F75" s="6"/>
      <c r="G75" s="6"/>
      <c r="H75" s="6"/>
      <c r="I75" s="6"/>
      <c r="J75" s="42"/>
    </row>
    <row r="76" spans="1:10" ht="25.2">
      <c r="A76" s="41">
        <v>9</v>
      </c>
      <c r="B76" s="5" t="s">
        <v>14</v>
      </c>
      <c r="C76" s="28" t="s">
        <v>4</v>
      </c>
      <c r="D76" s="18">
        <v>40</v>
      </c>
      <c r="E76" s="6"/>
      <c r="F76" s="6"/>
      <c r="G76" s="6"/>
      <c r="H76" s="6"/>
      <c r="I76" s="6"/>
      <c r="J76" s="42"/>
    </row>
    <row r="77" spans="1:10">
      <c r="A77" s="41"/>
      <c r="B77" s="5" t="s">
        <v>34</v>
      </c>
      <c r="C77" s="28"/>
      <c r="D77" s="18"/>
      <c r="E77" s="6">
        <v>1</v>
      </c>
      <c r="F77" s="6">
        <v>4.47</v>
      </c>
      <c r="G77" s="49">
        <v>6.0519999999999996</v>
      </c>
      <c r="H77" s="6"/>
      <c r="I77" s="49">
        <f>PRODUCT(E77:H77)</f>
        <v>27.052439999999997</v>
      </c>
      <c r="J77" s="42"/>
    </row>
    <row r="78" spans="1:10" ht="13.8" thickBot="1">
      <c r="A78" s="59"/>
      <c r="B78" s="30"/>
      <c r="C78" s="31"/>
      <c r="D78" s="32"/>
      <c r="E78" s="33"/>
      <c r="F78" s="33"/>
      <c r="G78" s="33"/>
      <c r="H78" s="33"/>
      <c r="I78" s="50"/>
      <c r="J78" s="60"/>
    </row>
    <row r="79" spans="1:10">
      <c r="A79" s="35"/>
      <c r="B79" s="36" t="s">
        <v>35</v>
      </c>
      <c r="C79" s="37" t="s">
        <v>38</v>
      </c>
      <c r="D79" s="38"/>
      <c r="E79" s="39"/>
      <c r="F79" s="39"/>
      <c r="G79" s="39"/>
      <c r="H79" s="39"/>
      <c r="I79" s="51">
        <f>SUM(I77:I78)</f>
        <v>27.052439999999997</v>
      </c>
      <c r="J79" s="40"/>
    </row>
    <row r="80" spans="1:10">
      <c r="A80" s="41"/>
      <c r="B80" s="5" t="s">
        <v>36</v>
      </c>
      <c r="C80" s="28" t="s">
        <v>38</v>
      </c>
      <c r="D80" s="18"/>
      <c r="E80" s="6"/>
      <c r="F80" s="6"/>
      <c r="G80" s="6"/>
      <c r="H80" s="6"/>
      <c r="I80" s="49">
        <v>0</v>
      </c>
      <c r="J80" s="42"/>
    </row>
    <row r="81" spans="1:10" ht="13.8" thickBot="1">
      <c r="A81" s="43"/>
      <c r="B81" s="44" t="s">
        <v>37</v>
      </c>
      <c r="C81" s="45" t="s">
        <v>38</v>
      </c>
      <c r="D81" s="46"/>
      <c r="E81" s="47"/>
      <c r="F81" s="47"/>
      <c r="G81" s="47"/>
      <c r="H81" s="47"/>
      <c r="I81" s="52">
        <f>I79-I80</f>
        <v>27.052439999999997</v>
      </c>
      <c r="J81" s="48"/>
    </row>
  </sheetData>
  <mergeCells count="2">
    <mergeCell ref="A1:J1"/>
    <mergeCell ref="A2:J2"/>
  </mergeCells>
  <pageMargins left="0.25" right="0.25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607D605F803F429EC742EC90162634" ma:contentTypeVersion="21" ma:contentTypeDescription="Create a new document." ma:contentTypeScope="" ma:versionID="a95d505c3e5d20148240ced058cade55">
  <xsd:schema xmlns:xsd="http://www.w3.org/2001/XMLSchema" xmlns:xs="http://www.w3.org/2001/XMLSchema" xmlns:p="http://schemas.microsoft.com/office/2006/metadata/properties" xmlns:ns1="http://schemas.microsoft.com/sharepoint/v3" xmlns:ns2="4bbc83bb-f4ba-4c36-bab3-5589d9d2bde5" xmlns:ns3="f8ff5d5a-8ee0-4304-8e65-845a62f84fb6" targetNamespace="http://schemas.microsoft.com/office/2006/metadata/properties" ma:root="true" ma:fieldsID="222b9a1bd6c70970c88ee1b26fe7e895" ns1:_="" ns2:_="" ns3:_="">
    <xsd:import namespace="http://schemas.microsoft.com/sharepoint/v3"/>
    <xsd:import namespace="4bbc83bb-f4ba-4c36-bab3-5589d9d2bde5"/>
    <xsd:import namespace="f8ff5d5a-8ee0-4304-8e65-845a62f84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c83bb-f4ba-4c36-bab3-5589d9d2bd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a171929-12f0-4df4-82b5-877951c3c95a}" ma:internalName="TaxCatchAll" ma:showField="CatchAllData" ma:web="4bbc83bb-f4ba-4c36-bab3-5589d9d2b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f5d5a-8ee0-4304-8e65-845a62f84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c749e9-322c-4b7e-a801-00e3604f8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bbc83bb-f4ba-4c36-bab3-5589d9d2bde5" xsi:nil="true"/>
    <_Flow_SignoffStatus xmlns="f8ff5d5a-8ee0-4304-8e65-845a62f84fb6" xsi:nil="true"/>
    <_ip_UnifiedCompliancePolicyProperties xmlns="http://schemas.microsoft.com/sharepoint/v3" xsi:nil="true"/>
    <lcf76f155ced4ddcb4097134ff3c332f xmlns="f8ff5d5a-8ee0-4304-8e65-845a62f84f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CA2AFF-5FB9-4328-B350-3B477961F196}"/>
</file>

<file path=customXml/itemProps2.xml><?xml version="1.0" encoding="utf-8"?>
<ds:datastoreItem xmlns:ds="http://schemas.openxmlformats.org/officeDocument/2006/customXml" ds:itemID="{63171264-C659-4A60-A1CF-EBA8F0176ABF}"/>
</file>

<file path=customXml/itemProps3.xml><?xml version="1.0" encoding="utf-8"?>
<ds:datastoreItem xmlns:ds="http://schemas.openxmlformats.org/officeDocument/2006/customXml" ds:itemID="{25F02D38-3EE7-43BB-81C6-58880D6F83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PI</vt:lpstr>
      <vt:lpstr>Abstract</vt:lpstr>
      <vt:lpstr>MB</vt:lpstr>
      <vt:lpstr>MB!Print_Area</vt:lpstr>
      <vt:lpstr>MB!Print_Titles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2024-12-30T10:19:01Z</cp:lastPrinted>
  <dcterms:created xsi:type="dcterms:W3CDTF">2024-12-16T05:40:34Z</dcterms:created>
  <dcterms:modified xsi:type="dcterms:W3CDTF">2024-12-30T10:19:04Z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2024-10-25T00:00:00Z</vt:filetime>
  </property>
  <property fmtid="{D5CDD505-2E9C-101B-9397-08002B2CF9AE}" pid="3" name="Creator">
    <vt:lpwstr>PDFsharp 1.50.5147 (www.pdfsharp.com)</vt:lpwstr>
  </property>
  <property fmtid="{D5CDD505-2E9C-101B-9397-08002B2CF9AE}" pid="4" name="Producer">
    <vt:lpwstr>PDFsharp 1.50.5147 (www.pdfsharp.com)</vt:lpwstr>
  </property>
  <property fmtid="{D5CDD505-2E9C-101B-9397-08002B2CF9AE}" pid="5" name="LastSaved">
    <vt:filetime>2024-10-25T00:00:00Z</vt:filetime>
  </property>
  <property fmtid="{D5CDD505-2E9C-101B-9397-08002B2CF9AE}" pid="6" name="ContentTypeId">
    <vt:lpwstr>0x010100B2607D605F803F429EC742EC90162634</vt:lpwstr>
  </property>
</Properties>
</file>